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6CE10B03-0BD0-4284-B809-923A032D4568}" xr6:coauthVersionLast="47" xr6:coauthVersionMax="47" xr10:uidLastSave="{00000000-0000-0000-0000-000000000000}"/>
  <bookViews>
    <workbookView xWindow="-120" yWindow="-120" windowWidth="23280" windowHeight="14880" xr2:uid="{0AB86A68-D3ED-46EC-BFCA-5371E04A928D}"/>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AF957" i="8"/>
  <c r="T957" i="8"/>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AF948" i="8"/>
  <c r="T948" i="8"/>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AF931" i="8"/>
  <c r="T931" i="8"/>
  <c r="D931" i="8"/>
  <c r="A931" i="8"/>
  <c r="T930" i="8"/>
  <c r="AF930" i="8" s="1"/>
  <c r="D930" i="8"/>
  <c r="A930" i="8"/>
  <c r="T929" i="8"/>
  <c r="AF929" i="8" s="1"/>
  <c r="D929" i="8"/>
  <c r="A929" i="8"/>
  <c r="T928" i="8"/>
  <c r="AF928" i="8" s="1"/>
  <c r="D928" i="8"/>
  <c r="A928" i="8"/>
  <c r="T927" i="8"/>
  <c r="AF927" i="8" s="1"/>
  <c r="D927" i="8"/>
  <c r="A927" i="8"/>
  <c r="AF926" i="8"/>
  <c r="T926" i="8"/>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AF904" i="8"/>
  <c r="T904" i="8"/>
  <c r="D904" i="8"/>
  <c r="A904" i="8"/>
  <c r="T903" i="8"/>
  <c r="AF903" i="8" s="1"/>
  <c r="D903" i="8"/>
  <c r="A903" i="8"/>
  <c r="T902" i="8"/>
  <c r="AF902" i="8" s="1"/>
  <c r="D902" i="8"/>
  <c r="A902" i="8"/>
  <c r="T901" i="8"/>
  <c r="AF901" i="8" s="1"/>
  <c r="D901" i="8"/>
  <c r="A901" i="8"/>
  <c r="T900" i="8"/>
  <c r="AF900" i="8" s="1"/>
  <c r="D900" i="8"/>
  <c r="A900" i="8"/>
  <c r="AF899" i="8"/>
  <c r="T899" i="8"/>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AF875" i="8"/>
  <c r="T875" i="8"/>
  <c r="D875" i="8"/>
  <c r="A875" i="8"/>
  <c r="T874" i="8"/>
  <c r="AF874" i="8" s="1"/>
  <c r="D874" i="8"/>
  <c r="A874" i="8"/>
  <c r="T873" i="8"/>
  <c r="AF873" i="8" s="1"/>
  <c r="D873" i="8"/>
  <c r="A873" i="8"/>
  <c r="AF872" i="8"/>
  <c r="T872" i="8"/>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AF859" i="8"/>
  <c r="T859" i="8"/>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AF832" i="8"/>
  <c r="T832" i="8"/>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AF817" i="8"/>
  <c r="T817" i="8"/>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AF808" i="8"/>
  <c r="T808" i="8"/>
  <c r="D808" i="8"/>
  <c r="A808" i="8"/>
  <c r="BL807" i="8"/>
  <c r="T807" i="8"/>
  <c r="AF807" i="8" s="1"/>
  <c r="D807" i="8"/>
  <c r="A807" i="8"/>
  <c r="BL806" i="8"/>
  <c r="T806" i="8"/>
  <c r="AF806" i="8" s="1"/>
  <c r="D806" i="8"/>
  <c r="A806" i="8"/>
  <c r="BL805" i="8"/>
  <c r="T805" i="8"/>
  <c r="AF805" i="8" s="1"/>
  <c r="D805" i="8"/>
  <c r="A805" i="8"/>
  <c r="BL804" i="8"/>
  <c r="AF804" i="8"/>
  <c r="T804" i="8"/>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AF781" i="8"/>
  <c r="T781" i="8"/>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AF772" i="8"/>
  <c r="T772" i="8"/>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AF760" i="8"/>
  <c r="T760" i="8"/>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AF715" i="8"/>
  <c r="T715" i="8"/>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AF688" i="8"/>
  <c r="T688" i="8"/>
  <c r="D688" i="8"/>
  <c r="A688" i="8"/>
  <c r="BL687" i="8"/>
  <c r="T687" i="8"/>
  <c r="AF687" i="8" s="1"/>
  <c r="D687" i="8"/>
  <c r="A687" i="8"/>
  <c r="BL686" i="8"/>
  <c r="T686" i="8"/>
  <c r="AF686" i="8" s="1"/>
  <c r="D686" i="8"/>
  <c r="A686" i="8"/>
  <c r="BL685" i="8"/>
  <c r="AF685" i="8"/>
  <c r="T685" i="8"/>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AF678" i="8"/>
  <c r="T678" i="8"/>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AF641" i="8"/>
  <c r="T641" i="8"/>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AF625" i="8"/>
  <c r="T625" i="8"/>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AF613" i="8"/>
  <c r="T613" i="8"/>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AF561" i="8"/>
  <c r="T561" i="8"/>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AF549" i="8"/>
  <c r="T549" i="8"/>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AF521" i="8"/>
  <c r="T521" i="8"/>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AF489" i="8"/>
  <c r="T489" i="8"/>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AF457" i="8"/>
  <c r="T457" i="8"/>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AF427" i="8"/>
  <c r="T427" i="8"/>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AF395" i="8"/>
  <c r="T395" i="8"/>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AF375" i="8"/>
  <c r="T375" i="8"/>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AF363" i="8"/>
  <c r="T363" i="8"/>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AF331" i="8"/>
  <c r="T331" i="8"/>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AF280" i="8"/>
  <c r="T280" i="8"/>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AF257" i="8"/>
  <c r="T257" i="8"/>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AF239" i="8"/>
  <c r="T239" i="8"/>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AF227" i="8"/>
  <c r="T227" i="8"/>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AF220" i="8"/>
  <c r="T220" i="8"/>
  <c r="D220" i="8"/>
  <c r="A220" i="8"/>
  <c r="BL219" i="8"/>
  <c r="T219" i="8"/>
  <c r="AF219" i="8" s="1"/>
  <c r="D219" i="8"/>
  <c r="A219" i="8"/>
  <c r="BL218" i="8"/>
  <c r="T218" i="8"/>
  <c r="AF218" i="8" s="1"/>
  <c r="D218" i="8"/>
  <c r="A218" i="8"/>
  <c r="BL217" i="8"/>
  <c r="AF217" i="8"/>
  <c r="T217" i="8"/>
  <c r="D217" i="8"/>
  <c r="A217" i="8"/>
  <c r="BL216" i="8"/>
  <c r="T216" i="8"/>
  <c r="AF216" i="8" s="1"/>
  <c r="D216" i="8"/>
  <c r="A216" i="8"/>
  <c r="BL215" i="8"/>
  <c r="AF215" i="8"/>
  <c r="T215" i="8"/>
  <c r="D215" i="8"/>
  <c r="A215" i="8"/>
  <c r="BL214" i="8"/>
  <c r="T214" i="8"/>
  <c r="AF214" i="8" s="1"/>
  <c r="D214" i="8"/>
  <c r="A214" i="8"/>
  <c r="BL213" i="8"/>
  <c r="T213" i="8"/>
  <c r="AF213" i="8" s="1"/>
  <c r="D213" i="8"/>
  <c r="A213" i="8"/>
  <c r="BL212" i="8"/>
  <c r="T212" i="8"/>
  <c r="AF212" i="8" s="1"/>
  <c r="D212" i="8"/>
  <c r="A212" i="8"/>
  <c r="BL211" i="8"/>
  <c r="AF211" i="8"/>
  <c r="T211" i="8"/>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AF192" i="8"/>
  <c r="T192" i="8"/>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AF185" i="8"/>
  <c r="T185" i="8"/>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AF178" i="8"/>
  <c r="T178" i="8"/>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AF170" i="8"/>
  <c r="T170" i="8"/>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AF158" i="8"/>
  <c r="T158" i="8"/>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AF148" i="8"/>
  <c r="T148" i="8"/>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AF129" i="8"/>
  <c r="T129" i="8"/>
  <c r="D129" i="8"/>
  <c r="A129" i="8"/>
  <c r="BL128" i="8"/>
  <c r="T128" i="8"/>
  <c r="AF128" i="8" s="1"/>
  <c r="D128" i="8"/>
  <c r="A128" i="8"/>
  <c r="BL127" i="8"/>
  <c r="T127" i="8"/>
  <c r="AF127" i="8" s="1"/>
  <c r="D127" i="8"/>
  <c r="A127" i="8"/>
  <c r="BL126" i="8"/>
  <c r="T126" i="8"/>
  <c r="AF126" i="8" s="1"/>
  <c r="D126" i="8"/>
  <c r="A126" i="8"/>
  <c r="BL125" i="8"/>
  <c r="T125" i="8"/>
  <c r="AF125" i="8" s="1"/>
  <c r="D125" i="8"/>
  <c r="A125" i="8"/>
  <c r="BL124" i="8"/>
  <c r="AF124" i="8"/>
  <c r="T124" i="8"/>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AF117" i="8"/>
  <c r="T117" i="8"/>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AF109" i="8"/>
  <c r="T109" i="8"/>
  <c r="D109" i="8"/>
  <c r="A109" i="8"/>
  <c r="BL108" i="8"/>
  <c r="T108" i="8"/>
  <c r="AF108" i="8" s="1"/>
  <c r="D108" i="8"/>
  <c r="A108" i="8"/>
  <c r="BL107" i="8"/>
  <c r="T107" i="8"/>
  <c r="AF107" i="8" s="1"/>
  <c r="D107" i="8"/>
  <c r="A107" i="8"/>
  <c r="BL106" i="8"/>
  <c r="T106" i="8"/>
  <c r="AF106" i="8" s="1"/>
  <c r="D106" i="8"/>
  <c r="A106" i="8"/>
  <c r="BL105" i="8"/>
  <c r="T105" i="8"/>
  <c r="AF105" i="8" s="1"/>
  <c r="D105" i="8"/>
  <c r="A105" i="8"/>
  <c r="BL104" i="8"/>
  <c r="AF104" i="8"/>
  <c r="T104" i="8"/>
  <c r="D104" i="8"/>
  <c r="A104" i="8"/>
  <c r="BL103" i="8"/>
  <c r="T103" i="8"/>
  <c r="AF103" i="8" s="1"/>
  <c r="D103" i="8"/>
  <c r="A103" i="8"/>
  <c r="BL102" i="8"/>
  <c r="T102" i="8"/>
  <c r="AF102" i="8" s="1"/>
  <c r="D102" i="8"/>
  <c r="A102" i="8"/>
  <c r="BL101" i="8"/>
  <c r="T101" i="8"/>
  <c r="AF101" i="8" s="1"/>
  <c r="D101" i="8"/>
  <c r="A101" i="8"/>
  <c r="BL100" i="8"/>
  <c r="T100" i="8"/>
  <c r="AF100" i="8" s="1"/>
  <c r="D100" i="8"/>
  <c r="A100" i="8"/>
  <c r="BL99" i="8"/>
  <c r="AF99" i="8"/>
  <c r="T99" i="8"/>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AF84" i="8"/>
  <c r="T84" i="8"/>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AF62" i="8"/>
  <c r="T62" i="8"/>
  <c r="D62" i="8"/>
  <c r="A62" i="8"/>
  <c r="BL61" i="8"/>
  <c r="T61" i="8"/>
  <c r="AF61" i="8" s="1"/>
  <c r="D61" i="8"/>
  <c r="A61" i="8"/>
  <c r="BL60" i="8"/>
  <c r="T60" i="8"/>
  <c r="AF60" i="8" s="1"/>
  <c r="D60" i="8"/>
  <c r="A60" i="8"/>
  <c r="BL59" i="8"/>
  <c r="T59" i="8"/>
  <c r="AF59" i="8" s="1"/>
  <c r="D59" i="8"/>
  <c r="A59" i="8"/>
  <c r="BL58" i="8"/>
  <c r="T58" i="8"/>
  <c r="AF58" i="8" s="1"/>
  <c r="D58" i="8"/>
  <c r="A58" i="8"/>
  <c r="BL57" i="8"/>
  <c r="AF57" i="8"/>
  <c r="T57" i="8"/>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AF39" i="8"/>
  <c r="T39" i="8"/>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AF31" i="8"/>
  <c r="T31" i="8"/>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AF13" i="8"/>
  <c r="T13" i="8"/>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V4" i="8"/>
  <c r="BM109" i="7"/>
  <c r="BM101" i="7"/>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AW85" i="7"/>
  <c r="BM108" i="7" s="1"/>
  <c r="AW84" i="7"/>
  <c r="BM107" i="7" s="1"/>
  <c r="AW83" i="7"/>
  <c r="BM106" i="7" s="1"/>
  <c r="AW82" i="7"/>
  <c r="BM105" i="7" s="1"/>
  <c r="P82" i="7"/>
  <c r="F82" i="7"/>
  <c r="E21" i="2" s="1"/>
  <c r="AW81" i="7"/>
  <c r="BM104" i="7" s="1"/>
  <c r="P81" i="7"/>
  <c r="F81" i="7"/>
  <c r="E20" i="2" s="1"/>
  <c r="AW80" i="7"/>
  <c r="BM103" i="7" s="1"/>
  <c r="P80" i="7"/>
  <c r="F80" i="7"/>
  <c r="AW79" i="7"/>
  <c r="BM102" i="7" s="1"/>
  <c r="P79" i="7"/>
  <c r="F79" i="7"/>
  <c r="AW78" i="7"/>
  <c r="P78" i="7"/>
  <c r="F78" i="7"/>
  <c r="AW77" i="7"/>
  <c r="BM100" i="7" s="1"/>
  <c r="P77" i="7"/>
  <c r="F77" i="7"/>
  <c r="V36" i="7"/>
  <c r="T36" i="7"/>
  <c r="U36" i="7" s="1"/>
  <c r="P36" i="7"/>
  <c r="O36" i="7"/>
  <c r="V35" i="7"/>
  <c r="W35" i="7" s="1"/>
  <c r="T35" i="7"/>
  <c r="U35" i="7" s="1"/>
  <c r="P35" i="7"/>
  <c r="O35" i="7"/>
  <c r="V34" i="7"/>
  <c r="T34" i="7"/>
  <c r="U34" i="7" s="1"/>
  <c r="P34" i="7"/>
  <c r="O34" i="7"/>
  <c r="G34" i="7"/>
  <c r="L42" i="3" s="1"/>
  <c r="V33" i="7"/>
  <c r="U33" i="7"/>
  <c r="T33" i="7"/>
  <c r="P33" i="7"/>
  <c r="O33" i="7"/>
  <c r="V32" i="7"/>
  <c r="W32" i="7" s="1"/>
  <c r="T32" i="7"/>
  <c r="U32" i="7" s="1"/>
  <c r="P32" i="7"/>
  <c r="O32" i="7"/>
  <c r="V31" i="7"/>
  <c r="W31" i="7" s="1"/>
  <c r="T31" i="7"/>
  <c r="U31" i="7" s="1"/>
  <c r="S40" i="4" s="1"/>
  <c r="Y40" i="4" s="1"/>
  <c r="P31" i="7"/>
  <c r="O31" i="7"/>
  <c r="V30" i="7"/>
  <c r="T30" i="7"/>
  <c r="U30" i="7" s="1"/>
  <c r="P30" i="7"/>
  <c r="O30" i="7"/>
  <c r="V29" i="7"/>
  <c r="X29" i="7" s="1"/>
  <c r="T29" i="7"/>
  <c r="U29" i="7" s="1"/>
  <c r="S38" i="4" s="1"/>
  <c r="P29" i="7"/>
  <c r="O29" i="7"/>
  <c r="V28" i="7"/>
  <c r="X28" i="7" s="1"/>
  <c r="T28" i="7"/>
  <c r="P28" i="7"/>
  <c r="O28" i="7"/>
  <c r="I28" i="7"/>
  <c r="N36" i="3" s="1"/>
  <c r="V27" i="7"/>
  <c r="W27" i="7" s="1"/>
  <c r="T27" i="7"/>
  <c r="U27" i="7" s="1"/>
  <c r="S36" i="4" s="1"/>
  <c r="Y36" i="4" s="1"/>
  <c r="P27" i="7"/>
  <c r="O27" i="7"/>
  <c r="V26" i="7"/>
  <c r="T26" i="7"/>
  <c r="R35" i="4" s="1"/>
  <c r="P26" i="7"/>
  <c r="O26" i="7"/>
  <c r="V25" i="7"/>
  <c r="W25" i="7" s="1"/>
  <c r="T25" i="7"/>
  <c r="X25" i="7" s="1"/>
  <c r="P25" i="7"/>
  <c r="O25" i="7"/>
  <c r="V24" i="7"/>
  <c r="W24" i="7" s="1"/>
  <c r="T24" i="7"/>
  <c r="U24" i="7" s="1"/>
  <c r="S33" i="4" s="1"/>
  <c r="Y33" i="4" s="1"/>
  <c r="P24" i="7"/>
  <c r="O24" i="7"/>
  <c r="V23" i="7"/>
  <c r="T23" i="7"/>
  <c r="P23" i="7"/>
  <c r="O23" i="7"/>
  <c r="V22" i="7"/>
  <c r="T22" i="7"/>
  <c r="P22" i="7"/>
  <c r="O22" i="7"/>
  <c r="V21" i="7"/>
  <c r="W21" i="7" s="1"/>
  <c r="T21" i="7"/>
  <c r="U21" i="7" s="1"/>
  <c r="P21" i="7"/>
  <c r="O21" i="7"/>
  <c r="W20" i="7"/>
  <c r="V20" i="7"/>
  <c r="T20" i="7"/>
  <c r="P20" i="7"/>
  <c r="O20" i="7"/>
  <c r="V19" i="7"/>
  <c r="T19" i="7"/>
  <c r="U19" i="7" s="1"/>
  <c r="S28" i="4" s="1"/>
  <c r="Y28" i="4" s="1"/>
  <c r="P19" i="7"/>
  <c r="O19" i="7"/>
  <c r="V18" i="7"/>
  <c r="W18" i="7" s="1"/>
  <c r="T18" i="7"/>
  <c r="X18" i="7" s="1"/>
  <c r="P18" i="7"/>
  <c r="O18" i="7"/>
  <c r="V17" i="7"/>
  <c r="W17" i="7" s="1"/>
  <c r="T17" i="7"/>
  <c r="U17" i="7" s="1"/>
  <c r="P17" i="7"/>
  <c r="O17" i="7"/>
  <c r="V16" i="7"/>
  <c r="U16" i="7"/>
  <c r="S25" i="4" s="1"/>
  <c r="Y25" i="4" s="1"/>
  <c r="T16" i="7"/>
  <c r="P16" i="7"/>
  <c r="O16" i="7"/>
  <c r="V15" i="7"/>
  <c r="T15" i="7"/>
  <c r="P15" i="7"/>
  <c r="O15" i="7"/>
  <c r="V14" i="7"/>
  <c r="T14" i="7"/>
  <c r="U14" i="7" s="1"/>
  <c r="S23" i="4" s="1"/>
  <c r="Y23" i="4" s="1"/>
  <c r="P14" i="7"/>
  <c r="O14" i="7"/>
  <c r="I14" i="7"/>
  <c r="N22" i="3" s="1"/>
  <c r="V13" i="7"/>
  <c r="T13" i="7"/>
  <c r="U13" i="7" s="1"/>
  <c r="P13" i="7"/>
  <c r="O13" i="7"/>
  <c r="V12" i="7"/>
  <c r="T12" i="7"/>
  <c r="R21" i="4" s="1"/>
  <c r="P12" i="7"/>
  <c r="O12" i="7"/>
  <c r="V11" i="7"/>
  <c r="W11" i="7" s="1"/>
  <c r="T11" i="7"/>
  <c r="U11" i="7" s="1"/>
  <c r="S20" i="4" s="1"/>
  <c r="Y20" i="4" s="1"/>
  <c r="P11" i="7"/>
  <c r="O11" i="7"/>
  <c r="V10" i="7"/>
  <c r="W10" i="7" s="1"/>
  <c r="T10" i="7"/>
  <c r="P10" i="7"/>
  <c r="O10" i="7"/>
  <c r="V9" i="7"/>
  <c r="T9" i="7"/>
  <c r="U9" i="7" s="1"/>
  <c r="P9" i="7"/>
  <c r="O9" i="7"/>
  <c r="V8" i="7"/>
  <c r="T8" i="7"/>
  <c r="U8" i="7" s="1"/>
  <c r="P8" i="7"/>
  <c r="O8" i="7"/>
  <c r="G4" i="7"/>
  <c r="H27" i="7" s="1"/>
  <c r="M35"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S41" i="4"/>
  <c r="Y41" i="4" s="1"/>
  <c r="R41" i="4"/>
  <c r="O41" i="4"/>
  <c r="W40" i="4"/>
  <c r="R40" i="4"/>
  <c r="O40" i="4"/>
  <c r="W39" i="4"/>
  <c r="S39" i="4"/>
  <c r="Y39" i="4" s="1"/>
  <c r="O39" i="4"/>
  <c r="Y38" i="4"/>
  <c r="W38" i="4"/>
  <c r="O38" i="4"/>
  <c r="W37" i="4"/>
  <c r="O37" i="4"/>
  <c r="W36" i="4"/>
  <c r="O36" i="4"/>
  <c r="W35" i="4"/>
  <c r="O35" i="4"/>
  <c r="W34" i="4"/>
  <c r="R34" i="4"/>
  <c r="O34" i="4"/>
  <c r="W33" i="4"/>
  <c r="R33" i="4"/>
  <c r="O33" i="4"/>
  <c r="W32" i="4"/>
  <c r="O32" i="4"/>
  <c r="W31" i="4"/>
  <c r="O31" i="4"/>
  <c r="W30" i="4"/>
  <c r="S30" i="4"/>
  <c r="Y30" i="4" s="1"/>
  <c r="O30" i="4"/>
  <c r="W29" i="4"/>
  <c r="O29" i="4"/>
  <c r="W28" i="4"/>
  <c r="R28" i="4"/>
  <c r="O28" i="4"/>
  <c r="W27" i="4"/>
  <c r="O27" i="4"/>
  <c r="W26" i="4"/>
  <c r="S26" i="4"/>
  <c r="Y26" i="4" s="1"/>
  <c r="O26" i="4"/>
  <c r="W25" i="4"/>
  <c r="R25" i="4"/>
  <c r="O25" i="4"/>
  <c r="W24" i="4"/>
  <c r="O24" i="4"/>
  <c r="W23" i="4"/>
  <c r="O23" i="4"/>
  <c r="W22" i="4"/>
  <c r="S22" i="4"/>
  <c r="Y22" i="4" s="1"/>
  <c r="O22" i="4"/>
  <c r="W21" i="4"/>
  <c r="O21" i="4"/>
  <c r="W20" i="4"/>
  <c r="R20" i="4"/>
  <c r="O20" i="4"/>
  <c r="W19" i="4"/>
  <c r="O19" i="4"/>
  <c r="W18" i="4"/>
  <c r="S18" i="4"/>
  <c r="Y18" i="4" s="1"/>
  <c r="O18" i="4"/>
  <c r="W17" i="4"/>
  <c r="S17" i="4"/>
  <c r="Y17" i="4" s="1"/>
  <c r="O17" i="4"/>
  <c r="E11" i="4"/>
  <c r="Y10" i="4"/>
  <c r="E10" i="4"/>
  <c r="Y9" i="4"/>
  <c r="Y8" i="4"/>
  <c r="J8" i="4"/>
  <c r="Y7" i="4"/>
  <c r="N48" i="3"/>
  <c r="L48" i="3"/>
  <c r="E48" i="3"/>
  <c r="F11" i="3"/>
  <c r="F10" i="3"/>
  <c r="K8" i="3"/>
  <c r="Y22" i="2"/>
  <c r="X22" i="2"/>
  <c r="W21" i="2"/>
  <c r="W20" i="2"/>
  <c r="W19" i="2"/>
  <c r="E19" i="2"/>
  <c r="AC19" i="2" s="1"/>
  <c r="W18" i="2"/>
  <c r="E18" i="2"/>
  <c r="AF18" i="2" s="1"/>
  <c r="W17" i="2"/>
  <c r="E17" i="2"/>
  <c r="W16" i="2"/>
  <c r="E16" i="2"/>
  <c r="AF16" i="2" s="1"/>
  <c r="Y15" i="2"/>
  <c r="X15" i="2"/>
  <c r="F11" i="2"/>
  <c r="F10" i="2"/>
  <c r="J8" i="2"/>
  <c r="AB20" i="2" l="1"/>
  <c r="AC20" i="2"/>
  <c r="AD20" i="2"/>
  <c r="AC21" i="2"/>
  <c r="AB21" i="2"/>
  <c r="AF21" i="2"/>
  <c r="H16" i="7"/>
  <c r="M24" i="3" s="1"/>
  <c r="X35" i="7"/>
  <c r="X8" i="7"/>
  <c r="K8" i="7" s="1"/>
  <c r="P16" i="3" s="1"/>
  <c r="AD19" i="2"/>
  <c r="R18" i="4"/>
  <c r="R23" i="4"/>
  <c r="R39" i="4"/>
  <c r="W29" i="7"/>
  <c r="Z29" i="7" s="1"/>
  <c r="T38" i="4" s="1"/>
  <c r="X38" i="4" s="1"/>
  <c r="R36" i="4"/>
  <c r="U26" i="7"/>
  <c r="S35" i="4" s="1"/>
  <c r="Y35" i="4" s="1"/>
  <c r="I20" i="7"/>
  <c r="N28" i="3" s="1"/>
  <c r="R17" i="4"/>
  <c r="R22" i="4"/>
  <c r="R30" i="4"/>
  <c r="R38" i="4"/>
  <c r="X21" i="7"/>
  <c r="W28" i="7"/>
  <c r="U23" i="7"/>
  <c r="S32" i="4" s="1"/>
  <c r="Y32" i="4" s="1"/>
  <c r="R32" i="4"/>
  <c r="AV6" i="8" a="1"/>
  <c r="AV6" i="8" s="1"/>
  <c r="BK7" i="8" a="1"/>
  <c r="BK7" i="8" s="1"/>
  <c r="AV7" i="8" a="1"/>
  <c r="AV7" i="8" s="1"/>
  <c r="AE18" i="2"/>
  <c r="X30" i="7"/>
  <c r="W30" i="7"/>
  <c r="Z30" i="7" s="1"/>
  <c r="U20" i="7"/>
  <c r="S29" i="4" s="1"/>
  <c r="Y29" i="4" s="1"/>
  <c r="R29" i="4"/>
  <c r="Y29" i="7"/>
  <c r="Z38" i="4" s="1"/>
  <c r="AV11" i="8" a="1"/>
  <c r="AV11" i="8" s="1"/>
  <c r="W14" i="7"/>
  <c r="J14" i="7" s="1"/>
  <c r="O22" i="3" s="1"/>
  <c r="X14" i="7"/>
  <c r="H30" i="7"/>
  <c r="M38" i="3" s="1"/>
  <c r="F36" i="7"/>
  <c r="E44" i="3" s="1"/>
  <c r="I10" i="7"/>
  <c r="N18" i="3" s="1"/>
  <c r="F9" i="7"/>
  <c r="E17" i="3" s="1"/>
  <c r="AE17" i="3" s="1"/>
  <c r="F8" i="7"/>
  <c r="E16" i="3" s="1"/>
  <c r="F33" i="7"/>
  <c r="E41" i="3" s="1"/>
  <c r="I26" i="7"/>
  <c r="N34" i="3" s="1"/>
  <c r="F25" i="7"/>
  <c r="E33" i="3" s="1"/>
  <c r="AE33" i="3" s="1"/>
  <c r="F24" i="7"/>
  <c r="E32" i="3" s="1"/>
  <c r="F21" i="7"/>
  <c r="E29" i="3" s="1"/>
  <c r="G20" i="7"/>
  <c r="L28" i="3" s="1"/>
  <c r="F18" i="7"/>
  <c r="E26" i="3" s="1"/>
  <c r="J21" i="7"/>
  <c r="O29" i="3" s="1"/>
  <c r="F14" i="7"/>
  <c r="E22" i="3" s="1"/>
  <c r="F11" i="7"/>
  <c r="E19" i="3" s="1"/>
  <c r="G8" i="7"/>
  <c r="L16" i="3" s="1"/>
  <c r="K25" i="7"/>
  <c r="P33" i="3" s="1"/>
  <c r="I22" i="7"/>
  <c r="N30" i="3" s="1"/>
  <c r="I16" i="7"/>
  <c r="N24" i="3" s="1"/>
  <c r="F15" i="7"/>
  <c r="E23" i="3" s="1"/>
  <c r="AC23" i="3" s="1"/>
  <c r="G9" i="7"/>
  <c r="L17" i="3" s="1"/>
  <c r="F35" i="7"/>
  <c r="E43" i="3" s="1"/>
  <c r="G26" i="7"/>
  <c r="L34" i="3" s="1"/>
  <c r="K18" i="7"/>
  <c r="P26" i="3" s="1"/>
  <c r="I17" i="7"/>
  <c r="N25" i="3" s="1"/>
  <c r="F10" i="7"/>
  <c r="E18" i="3" s="1"/>
  <c r="I27" i="7"/>
  <c r="N35" i="3" s="1"/>
  <c r="G13" i="7"/>
  <c r="L21" i="3" s="1"/>
  <c r="H9" i="7"/>
  <c r="M17" i="3" s="1"/>
  <c r="G15" i="7"/>
  <c r="L23" i="3" s="1"/>
  <c r="X17" i="7"/>
  <c r="U25" i="7"/>
  <c r="S34" i="4" s="1"/>
  <c r="Y34" i="4" s="1"/>
  <c r="U28" i="7"/>
  <c r="S37" i="4" s="1"/>
  <c r="Y37" i="4" s="1"/>
  <c r="R37" i="4"/>
  <c r="W36" i="7"/>
  <c r="X36" i="7"/>
  <c r="AE17" i="2"/>
  <c r="AF17" i="2"/>
  <c r="U22" i="7"/>
  <c r="S31" i="4" s="1"/>
  <c r="Y31" i="4" s="1"/>
  <c r="R31" i="4"/>
  <c r="R26" i="4"/>
  <c r="W33" i="7"/>
  <c r="X33" i="7"/>
  <c r="AV9" i="8" a="1"/>
  <c r="AV9" i="8" s="1"/>
  <c r="U15" i="7"/>
  <c r="S24" i="4" s="1"/>
  <c r="Y24" i="4" s="1"/>
  <c r="R24" i="4"/>
  <c r="U18" i="7"/>
  <c r="S27" i="4" s="1"/>
  <c r="Y27" i="4" s="1"/>
  <c r="R27" i="4"/>
  <c r="Z18" i="7"/>
  <c r="T27" i="4" s="1"/>
  <c r="X27" i="4" s="1"/>
  <c r="J20" i="7"/>
  <c r="O28" i="3" s="1"/>
  <c r="X24" i="7"/>
  <c r="Z24" i="7" s="1"/>
  <c r="X27" i="7"/>
  <c r="Z27" i="7" s="1"/>
  <c r="T36" i="4" s="1"/>
  <c r="X36" i="4" s="1"/>
  <c r="W16" i="7"/>
  <c r="X16" i="7"/>
  <c r="K16" i="7" s="1"/>
  <c r="P24" i="3" s="1"/>
  <c r="I8" i="7"/>
  <c r="N16" i="3" s="1"/>
  <c r="W15" i="7"/>
  <c r="X15" i="7"/>
  <c r="K15" i="7" s="1"/>
  <c r="P23" i="3" s="1"/>
  <c r="X10" i="7"/>
  <c r="K10" i="7" s="1"/>
  <c r="P18" i="3" s="1"/>
  <c r="X11" i="7"/>
  <c r="K11" i="7" s="1"/>
  <c r="P19" i="3" s="1"/>
  <c r="X20" i="7"/>
  <c r="AX9" i="8" a="1"/>
  <c r="AX9" i="8" s="1"/>
  <c r="D23" i="5" s="1"/>
  <c r="AX15" i="8" a="1"/>
  <c r="AX15" i="8" s="1"/>
  <c r="D29" i="5" s="1"/>
  <c r="R19" i="4"/>
  <c r="X19" i="7"/>
  <c r="K19" i="7" s="1"/>
  <c r="P27" i="3" s="1"/>
  <c r="X22" i="7"/>
  <c r="AV161" i="8" a="1"/>
  <c r="AV161" i="8"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5" i="8" a="1"/>
  <c r="AV115" i="8" s="1"/>
  <c r="AV113" i="8" a="1"/>
  <c r="AV113" i="8" s="1"/>
  <c r="AV111" i="8" a="1"/>
  <c r="AV111" i="8" s="1"/>
  <c r="AV109" i="8" a="1"/>
  <c r="AV109" i="8" s="1"/>
  <c r="AV107" i="8" a="1"/>
  <c r="AV107" i="8" s="1"/>
  <c r="AV105" i="8" a="1"/>
  <c r="AV105" i="8" s="1"/>
  <c r="AV103" i="8" a="1"/>
  <c r="AV103" i="8" s="1"/>
  <c r="AV101" i="8" a="1"/>
  <c r="AV101" i="8" s="1"/>
  <c r="AV99" i="8" a="1"/>
  <c r="AV99" i="8" s="1"/>
  <c r="AV97" i="8" a="1"/>
  <c r="AV97" i="8" s="1"/>
  <c r="AV95" i="8" a="1"/>
  <c r="AV95" i="8" s="1"/>
  <c r="AV162" i="8" a="1"/>
  <c r="AV162" i="8" s="1"/>
  <c r="AV150" i="8" a="1"/>
  <c r="AV150" i="8" s="1"/>
  <c r="AV163" i="8" a="1"/>
  <c r="AV163" i="8" s="1"/>
  <c r="AV149" i="8" a="1"/>
  <c r="AV149" i="8" s="1"/>
  <c r="AV146" i="8" a="1"/>
  <c r="AV146" i="8" s="1"/>
  <c r="AV144" i="8" a="1"/>
  <c r="AV144" i="8" s="1"/>
  <c r="AV142" i="8" a="1"/>
  <c r="AV142" i="8" s="1"/>
  <c r="AV140" i="8" a="1"/>
  <c r="AV140" i="8" s="1"/>
  <c r="AV138" i="8" a="1"/>
  <c r="AV138" i="8" s="1"/>
  <c r="AV136" i="8" a="1"/>
  <c r="AV136" i="8" s="1"/>
  <c r="AV134" i="8" a="1"/>
  <c r="AV134" i="8" s="1"/>
  <c r="AV132" i="8" a="1"/>
  <c r="AV132" i="8" s="1"/>
  <c r="AV130" i="8" a="1"/>
  <c r="AV130" i="8" s="1"/>
  <c r="AV128" i="8" a="1"/>
  <c r="AV128" i="8" s="1"/>
  <c r="AV126" i="8" a="1"/>
  <c r="AV126" i="8" s="1"/>
  <c r="AV124" i="8" a="1"/>
  <c r="AV124" i="8" s="1"/>
  <c r="AV122" i="8" a="1"/>
  <c r="AV122" i="8" s="1"/>
  <c r="AV120" i="8" a="1"/>
  <c r="AV120" i="8" s="1"/>
  <c r="AV118" i="8" a="1"/>
  <c r="AV118" i="8" s="1"/>
  <c r="AV116" i="8" a="1"/>
  <c r="AV116" i="8" s="1"/>
  <c r="AV114" i="8" a="1"/>
  <c r="AV114" i="8" s="1"/>
  <c r="AV112" i="8" a="1"/>
  <c r="AV112" i="8" s="1"/>
  <c r="AV110" i="8" a="1"/>
  <c r="AV110" i="8" s="1"/>
  <c r="AV108" i="8" a="1"/>
  <c r="AV108" i="8" s="1"/>
  <c r="AV106" i="8" a="1"/>
  <c r="AV106" i="8" s="1"/>
  <c r="AV104" i="8" a="1"/>
  <c r="AV104" i="8" s="1"/>
  <c r="AV102" i="8" a="1"/>
  <c r="AV102" i="8" s="1"/>
  <c r="AV100" i="8" a="1"/>
  <c r="AV100" i="8" s="1"/>
  <c r="AV98" i="8" a="1"/>
  <c r="AV98" i="8" s="1"/>
  <c r="AV96" i="8" a="1"/>
  <c r="AV96" i="8" s="1"/>
  <c r="AV94" i="8" a="1"/>
  <c r="AV94" i="8" s="1"/>
  <c r="AV158" i="8" a="1"/>
  <c r="AV158" i="8" s="1"/>
  <c r="AV153" i="8" a="1"/>
  <c r="AV153" i="8" s="1"/>
  <c r="AV164" i="8" a="1"/>
  <c r="AV164" i="8" s="1"/>
  <c r="AV156" i="8" a="1"/>
  <c r="AV156" i="8" s="1"/>
  <c r="AV159" i="8" a="1"/>
  <c r="AV159" i="8" s="1"/>
  <c r="AV92" i="8" a="1"/>
  <c r="AV92" i="8" s="1"/>
  <c r="AV90" i="8" a="1"/>
  <c r="AV90" i="8" s="1"/>
  <c r="AV154" i="8" a="1"/>
  <c r="AV154" i="8" s="1"/>
  <c r="AV148" i="8" a="1"/>
  <c r="AV148" i="8" s="1"/>
  <c r="AV157" i="8" a="1"/>
  <c r="AV157" i="8" s="1"/>
  <c r="AV160" i="8" a="1"/>
  <c r="AV160" i="8" s="1"/>
  <c r="AV152" i="8" a="1"/>
  <c r="AV152" i="8" s="1"/>
  <c r="AX146" i="8" a="1"/>
  <c r="AX146" i="8" s="1"/>
  <c r="AX144" i="8" a="1"/>
  <c r="AX144" i="8" s="1"/>
  <c r="AX142" i="8" a="1"/>
  <c r="AX142" i="8" s="1"/>
  <c r="AX140" i="8" a="1"/>
  <c r="AX140" i="8" s="1"/>
  <c r="AX138" i="8" a="1"/>
  <c r="AX138" i="8" s="1"/>
  <c r="AX136" i="8" a="1"/>
  <c r="AX136" i="8" s="1"/>
  <c r="AX134" i="8" a="1"/>
  <c r="AX134" i="8" s="1"/>
  <c r="AX132" i="8" a="1"/>
  <c r="AX132" i="8" s="1"/>
  <c r="AX130" i="8" a="1"/>
  <c r="AX130" i="8" s="1"/>
  <c r="AX128" i="8" a="1"/>
  <c r="AX128" i="8" s="1"/>
  <c r="AX126" i="8" a="1"/>
  <c r="AX126" i="8" s="1"/>
  <c r="AX124" i="8" a="1"/>
  <c r="AX124" i="8" s="1"/>
  <c r="AX122" i="8" a="1"/>
  <c r="AX122" i="8" s="1"/>
  <c r="AX120" i="8" a="1"/>
  <c r="AX120" i="8" s="1"/>
  <c r="AX118" i="8" a="1"/>
  <c r="AX118" i="8" s="1"/>
  <c r="AX116" i="8" a="1"/>
  <c r="AX116" i="8" s="1"/>
  <c r="AX114" i="8" a="1"/>
  <c r="AX114" i="8" s="1"/>
  <c r="AX112" i="8" a="1"/>
  <c r="AX112" i="8" s="1"/>
  <c r="AX129" i="8" a="1"/>
  <c r="AX129" i="8" s="1"/>
  <c r="AX113" i="8" a="1"/>
  <c r="AX113" i="8" s="1"/>
  <c r="AX106" i="8" a="1"/>
  <c r="AX106" i="8" s="1"/>
  <c r="AX105" i="8" a="1"/>
  <c r="AX105" i="8" s="1"/>
  <c r="AX96" i="8" a="1"/>
  <c r="AX96" i="8" s="1"/>
  <c r="AX139" i="8" a="1"/>
  <c r="AX139" i="8" s="1"/>
  <c r="AX123" i="8" a="1"/>
  <c r="AX123" i="8" s="1"/>
  <c r="AX102" i="8" a="1"/>
  <c r="AX102" i="8" s="1"/>
  <c r="AX99" i="8" a="1"/>
  <c r="AX99" i="8" s="1"/>
  <c r="AX92" i="8" a="1"/>
  <c r="AX92" i="8" s="1"/>
  <c r="AX90" i="8" a="1"/>
  <c r="AX90" i="8" s="1"/>
  <c r="AX88" i="8" a="1"/>
  <c r="AX88" i="8" s="1"/>
  <c r="AX86" i="8" a="1"/>
  <c r="AX86" i="8" s="1"/>
  <c r="AX84" i="8" a="1"/>
  <c r="AX84" i="8" s="1"/>
  <c r="AX133" i="8" a="1"/>
  <c r="AX133" i="8" s="1"/>
  <c r="AX117" i="8" a="1"/>
  <c r="AX117" i="8" s="1"/>
  <c r="AX97" i="8" a="1"/>
  <c r="AX97" i="8" s="1"/>
  <c r="AX145" i="8" a="1"/>
  <c r="AX145" i="8" s="1"/>
  <c r="AX127" i="8" a="1"/>
  <c r="AX127" i="8" s="1"/>
  <c r="AX104" i="8" a="1"/>
  <c r="AX104" i="8" s="1"/>
  <c r="AX101" i="8" a="1"/>
  <c r="AX101" i="8" s="1"/>
  <c r="AX137" i="8" a="1"/>
  <c r="AX137" i="8" s="1"/>
  <c r="AX121" i="8" a="1"/>
  <c r="AX121" i="8" s="1"/>
  <c r="AX143" i="8" a="1"/>
  <c r="AX143" i="8" s="1"/>
  <c r="AX131" i="8" a="1"/>
  <c r="AX131" i="8" s="1"/>
  <c r="AX115" i="8" a="1"/>
  <c r="AX115" i="8" s="1"/>
  <c r="AX111" i="8" a="1"/>
  <c r="AX111" i="8" s="1"/>
  <c r="AX103" i="8" a="1"/>
  <c r="AX103" i="8" s="1"/>
  <c r="AX98" i="8" a="1"/>
  <c r="AX98" i="8" s="1"/>
  <c r="AX93" i="8" a="1"/>
  <c r="AX93" i="8" s="1"/>
  <c r="AX91" i="8" a="1"/>
  <c r="AX91" i="8" s="1"/>
  <c r="AX89" i="8" a="1"/>
  <c r="AX89" i="8" s="1"/>
  <c r="AX87" i="8" a="1"/>
  <c r="AX87" i="8" s="1"/>
  <c r="AX85" i="8" a="1"/>
  <c r="AX85" i="8" s="1"/>
  <c r="AX83" i="8" a="1"/>
  <c r="AX83" i="8" s="1"/>
  <c r="AX80" i="8" a="1"/>
  <c r="AX80" i="8" s="1"/>
  <c r="AX76" i="8" a="1"/>
  <c r="AX76" i="8" s="1"/>
  <c r="AX125" i="8" a="1"/>
  <c r="AX125" i="8" s="1"/>
  <c r="AX110" i="8" a="1"/>
  <c r="AX110" i="8" s="1"/>
  <c r="AX109" i="8" a="1"/>
  <c r="AX109" i="8" s="1"/>
  <c r="AX95" i="8" a="1"/>
  <c r="AX95" i="8" s="1"/>
  <c r="AX6" i="8" a="1"/>
  <c r="AX6" i="8" s="1"/>
  <c r="D20" i="5" s="1"/>
  <c r="BD7" i="8" a="1"/>
  <c r="BD7" i="8" s="1"/>
  <c r="AV13" i="8" a="1"/>
  <c r="AV13" i="8" s="1"/>
  <c r="AV25" i="8" a="1"/>
  <c r="AV25" i="8" s="1"/>
  <c r="AX31" i="8" a="1"/>
  <c r="AX31" i="8" s="1"/>
  <c r="D45" i="5" s="1"/>
  <c r="AV33" i="8" a="1"/>
  <c r="AV33" i="8" s="1"/>
  <c r="AX45" i="8" a="1"/>
  <c r="AX45" i="8" s="1"/>
  <c r="AX47" i="8" a="1"/>
  <c r="AX47" i="8" s="1"/>
  <c r="AX57" i="8" a="1"/>
  <c r="AX57" i="8" s="1"/>
  <c r="AX107" i="8" a="1"/>
  <c r="AX107" i="8" s="1"/>
  <c r="AV155" i="8" a="1"/>
  <c r="AV155" i="8" s="1"/>
  <c r="AV17" i="8" a="1"/>
  <c r="AV17" i="8" s="1"/>
  <c r="BM7" i="8" a="1"/>
  <c r="BM7" i="8" s="1"/>
  <c r="AX12" i="8" a="1"/>
  <c r="AX12" i="8" s="1"/>
  <c r="D26" i="5" s="1"/>
  <c r="AV14" i="8" a="1"/>
  <c r="AV14" i="8" s="1"/>
  <c r="AV16" i="8" a="1"/>
  <c r="AV16" i="8" s="1"/>
  <c r="AX18" i="8" a="1"/>
  <c r="AX18" i="8" s="1"/>
  <c r="D32" i="5" s="1"/>
  <c r="AV21" i="8" a="1"/>
  <c r="AV21" i="8" s="1"/>
  <c r="AX22" i="8" a="1"/>
  <c r="AX22" i="8" s="1"/>
  <c r="D36" i="5" s="1"/>
  <c r="AX28" i="8" a="1"/>
  <c r="AX28" i="8" s="1"/>
  <c r="D42" i="5" s="1"/>
  <c r="AV30" i="8" a="1"/>
  <c r="AV30" i="8" s="1"/>
  <c r="AX38" i="8" a="1"/>
  <c r="AX38" i="8" s="1"/>
  <c r="AX40" i="8" a="1"/>
  <c r="AX40" i="8" s="1"/>
  <c r="AX54" i="8" a="1"/>
  <c r="AX54" i="8" s="1"/>
  <c r="AX60" i="8" a="1"/>
  <c r="AX60" i="8" s="1"/>
  <c r="AX67" i="8" a="1"/>
  <c r="AX67" i="8" s="1"/>
  <c r="AX73" i="8" a="1"/>
  <c r="AX73" i="8" s="1"/>
  <c r="AX78" i="8" a="1"/>
  <c r="AX78" i="8" s="1"/>
  <c r="AV88" i="8" a="1"/>
  <c r="AV88" i="8" s="1"/>
  <c r="AX135" i="8" a="1"/>
  <c r="AX135" i="8" s="1"/>
  <c r="AX141" i="8" a="1"/>
  <c r="AX141" i="8" s="1"/>
  <c r="AX11" i="8" a="1"/>
  <c r="AX11" i="8" s="1"/>
  <c r="D25" i="5" s="1"/>
  <c r="AX7" i="8" a="1"/>
  <c r="AX7" i="8" s="1"/>
  <c r="D21" i="5" s="1"/>
  <c r="AV15" i="8" a="1"/>
  <c r="AV15" i="8" s="1"/>
  <c r="AX17" i="8" a="1"/>
  <c r="AX17" i="8" s="1"/>
  <c r="D31" i="5" s="1"/>
  <c r="AX25" i="8" a="1"/>
  <c r="AX25" i="8" s="1"/>
  <c r="D39" i="5" s="1"/>
  <c r="AV27" i="8" a="1"/>
  <c r="AV27" i="8" s="1"/>
  <c r="AX33" i="8" a="1"/>
  <c r="AX33" i="8" s="1"/>
  <c r="D47" i="5" s="1"/>
  <c r="AX35" i="8" a="1"/>
  <c r="AX35" i="8" s="1"/>
  <c r="D49" i="5" s="1"/>
  <c r="AV37" i="8" a="1"/>
  <c r="AV37" i="8" s="1"/>
  <c r="AX43" i="8" a="1"/>
  <c r="AX43" i="8" s="1"/>
  <c r="AX49" i="8" a="1"/>
  <c r="AX49" i="8" s="1"/>
  <c r="AX63" i="8" a="1"/>
  <c r="AX63" i="8" s="1"/>
  <c r="AX65" i="8" a="1"/>
  <c r="AX65" i="8" s="1"/>
  <c r="AX70" i="8" a="1"/>
  <c r="AX70" i="8" s="1"/>
  <c r="AX13" i="8" a="1"/>
  <c r="AX13" i="8" s="1"/>
  <c r="D27" i="5" s="1"/>
  <c r="AV8" i="8" a="1"/>
  <c r="AV8" i="8" s="1"/>
  <c r="AX14" i="8" a="1"/>
  <c r="AX14" i="8" s="1"/>
  <c r="D28" i="5" s="1"/>
  <c r="AX16" i="8" a="1"/>
  <c r="AX16" i="8" s="1"/>
  <c r="D30" i="5" s="1"/>
  <c r="AV20" i="8" a="1"/>
  <c r="AV20" i="8" s="1"/>
  <c r="AX21" i="8" a="1"/>
  <c r="AX21" i="8" s="1"/>
  <c r="D35" i="5" s="1"/>
  <c r="AV24" i="8" a="1"/>
  <c r="AV24" i="8" s="1"/>
  <c r="AX30" i="8" a="1"/>
  <c r="AX30" i="8" s="1"/>
  <c r="D44" i="5" s="1"/>
  <c r="AV32" i="8" a="1"/>
  <c r="AV32" i="8" s="1"/>
  <c r="AX46" i="8" a="1"/>
  <c r="AX46" i="8" s="1"/>
  <c r="AX56" i="8" a="1"/>
  <c r="AX56" i="8" s="1"/>
  <c r="AX58" i="8" a="1"/>
  <c r="AX58" i="8" s="1"/>
  <c r="AX74" i="8" a="1"/>
  <c r="AX74" i="8" s="1"/>
  <c r="AX75" i="8" a="1"/>
  <c r="AX75" i="8" s="1"/>
  <c r="AV82" i="8" a="1"/>
  <c r="AV82" i="8" s="1"/>
  <c r="AV85" i="8" a="1"/>
  <c r="AV85" i="8" s="1"/>
  <c r="AV87" i="8" a="1"/>
  <c r="AV87" i="8" s="1"/>
  <c r="AV89" i="8" a="1"/>
  <c r="AV89" i="8" s="1"/>
  <c r="AV93" i="8" a="1"/>
  <c r="AV93" i="8" s="1"/>
  <c r="AX27" i="8" a="1"/>
  <c r="AX27" i="8" s="1"/>
  <c r="D41" i="5" s="1"/>
  <c r="AV29" i="8" a="1"/>
  <c r="AV29" i="8" s="1"/>
  <c r="AX37" i="8" a="1"/>
  <c r="AX37" i="8" s="1"/>
  <c r="D51" i="5" s="1"/>
  <c r="AV39" i="8" a="1"/>
  <c r="AV39" i="8" s="1"/>
  <c r="AX41" i="8" a="1"/>
  <c r="AX41" i="8" s="1"/>
  <c r="AX51" i="8" a="1"/>
  <c r="AX51" i="8" s="1"/>
  <c r="AX53" i="8" a="1"/>
  <c r="AX53" i="8" s="1"/>
  <c r="AX61" i="8" a="1"/>
  <c r="AX61" i="8" s="1"/>
  <c r="AL62" i="8"/>
  <c r="AX68" i="8" a="1"/>
  <c r="AX68" i="8" s="1"/>
  <c r="AX77" i="8" a="1"/>
  <c r="AX77" i="8" s="1"/>
  <c r="AX82" i="8" a="1"/>
  <c r="AX82" i="8" s="1"/>
  <c r="AV84" i="8" a="1"/>
  <c r="AV84" i="8" s="1"/>
  <c r="AV86" i="8" a="1"/>
  <c r="AV86" i="8" s="1"/>
  <c r="AX8" i="8" a="1"/>
  <c r="AX8" i="8" s="1"/>
  <c r="D22" i="5" s="1"/>
  <c r="AV10" i="8" a="1"/>
  <c r="AV10" i="8" s="1"/>
  <c r="AV19" i="8" a="1"/>
  <c r="AV19" i="8" s="1"/>
  <c r="AX20" i="8" a="1"/>
  <c r="AX20" i="8" s="1"/>
  <c r="D34" i="5" s="1"/>
  <c r="AV23" i="8" a="1"/>
  <c r="AV23" i="8" s="1"/>
  <c r="AX24" i="8" a="1"/>
  <c r="AX24" i="8" s="1"/>
  <c r="D38" i="5" s="1"/>
  <c r="AV26" i="8" a="1"/>
  <c r="AV26" i="8" s="1"/>
  <c r="AX32" i="8" a="1"/>
  <c r="AX32" i="8" s="1"/>
  <c r="D46" i="5" s="1"/>
  <c r="AG34" i="8"/>
  <c r="AV34" i="8" a="1"/>
  <c r="AV34" i="8" s="1"/>
  <c r="AV36" i="8" a="1"/>
  <c r="AV36" i="8" s="1"/>
  <c r="AX44" i="8" a="1"/>
  <c r="AX44" i="8" s="1"/>
  <c r="AL45" i="8"/>
  <c r="AX48" i="8" a="1"/>
  <c r="AX48" i="8" s="1"/>
  <c r="AX64" i="8" a="1"/>
  <c r="AX64" i="8" s="1"/>
  <c r="AX71" i="8" a="1"/>
  <c r="AX71" i="8" s="1"/>
  <c r="AX79" i="8" a="1"/>
  <c r="AX79" i="8" s="1"/>
  <c r="AG82" i="8"/>
  <c r="AX94" i="8" a="1"/>
  <c r="AX94" i="8" s="1"/>
  <c r="AX119" i="8" a="1"/>
  <c r="AX119" i="8" s="1"/>
  <c r="AL248" i="8"/>
  <c r="U15" i="8"/>
  <c r="AX29" i="8" a="1"/>
  <c r="AX29" i="8" s="1"/>
  <c r="D43" i="5" s="1"/>
  <c r="AG31" i="8"/>
  <c r="AV31" i="8" a="1"/>
  <c r="AV31" i="8" s="1"/>
  <c r="AX39" i="8" a="1"/>
  <c r="AX39" i="8" s="1"/>
  <c r="AG55" i="8"/>
  <c r="AX55" i="8" a="1"/>
  <c r="AX55" i="8" s="1"/>
  <c r="AX59" i="8" a="1"/>
  <c r="AX59" i="8" s="1"/>
  <c r="AG66" i="8"/>
  <c r="AX66" i="8" a="1"/>
  <c r="AX66" i="8" s="1"/>
  <c r="AI68" i="8"/>
  <c r="AX81" i="8" a="1"/>
  <c r="AX81" i="8" s="1"/>
  <c r="AG88" i="8"/>
  <c r="AX100" i="8" a="1"/>
  <c r="AX100" i="8" s="1"/>
  <c r="AX10" i="8" a="1"/>
  <c r="AX10" i="8" s="1"/>
  <c r="D24" i="5" s="1"/>
  <c r="AH12" i="8"/>
  <c r="AV12" i="8" a="1"/>
  <c r="AV12" i="8" s="1"/>
  <c r="AG13" i="8"/>
  <c r="AV18" i="8" a="1"/>
  <c r="AV18" i="8" s="1"/>
  <c r="AX19" i="8" a="1"/>
  <c r="AX19" i="8" s="1"/>
  <c r="D33" i="5" s="1"/>
  <c r="AH22" i="8"/>
  <c r="AV22" i="8" a="1"/>
  <c r="AV22" i="8" s="1"/>
  <c r="AX23" i="8" a="1"/>
  <c r="AX23" i="8" s="1"/>
  <c r="D37" i="5" s="1"/>
  <c r="AL24" i="8"/>
  <c r="AX26" i="8" a="1"/>
  <c r="AX26" i="8" s="1"/>
  <c r="D40" i="5" s="1"/>
  <c r="AV28" i="8" a="1"/>
  <c r="AV28" i="8" s="1"/>
  <c r="AX34" i="8" a="1"/>
  <c r="AX34" i="8" s="1"/>
  <c r="D48" i="5" s="1"/>
  <c r="AX36" i="8" a="1"/>
  <c r="AX36" i="8" s="1"/>
  <c r="D50" i="5" s="1"/>
  <c r="AV38" i="8" a="1"/>
  <c r="AV38" i="8" s="1"/>
  <c r="AX42" i="8" a="1"/>
  <c r="AX42" i="8" s="1"/>
  <c r="AG50" i="8"/>
  <c r="AX50" i="8" a="1"/>
  <c r="AX50" i="8" s="1"/>
  <c r="AJ51" i="8"/>
  <c r="AX52" i="8" a="1"/>
  <c r="AX52" i="8" s="1"/>
  <c r="AH59" i="8"/>
  <c r="AX62" i="8" a="1"/>
  <c r="AX62" i="8" s="1"/>
  <c r="AL63" i="8"/>
  <c r="AX69" i="8" a="1"/>
  <c r="AX69" i="8" s="1"/>
  <c r="AL70" i="8"/>
  <c r="AX72" i="8" a="1"/>
  <c r="AX72" i="8" s="1"/>
  <c r="AG85" i="8"/>
  <c r="AV91" i="8" a="1"/>
  <c r="AV91" i="8" s="1"/>
  <c r="AX108" i="8" a="1"/>
  <c r="AX108" i="8" s="1"/>
  <c r="H8" i="7"/>
  <c r="M16" i="3" s="1"/>
  <c r="J11" i="7"/>
  <c r="O19" i="3" s="1"/>
  <c r="Z11" i="7"/>
  <c r="T20" i="4" s="1"/>
  <c r="X20" i="4" s="1"/>
  <c r="Y11" i="7"/>
  <c r="Z20" i="4" s="1"/>
  <c r="U12" i="7"/>
  <c r="S21" i="4" s="1"/>
  <c r="Y21" i="4" s="1"/>
  <c r="G12" i="7"/>
  <c r="L20" i="3" s="1"/>
  <c r="Y16" i="7"/>
  <c r="Z25" i="4" s="1"/>
  <c r="Z16" i="7"/>
  <c r="T25" i="4" s="1"/>
  <c r="X25" i="4" s="1"/>
  <c r="X12" i="7"/>
  <c r="K12" i="7" s="1"/>
  <c r="P20" i="3" s="1"/>
  <c r="I13" i="7"/>
  <c r="N21" i="3" s="1"/>
  <c r="X13" i="7"/>
  <c r="K13" i="7" s="1"/>
  <c r="P21" i="3" s="1"/>
  <c r="W13" i="7"/>
  <c r="J13" i="7" s="1"/>
  <c r="O21" i="3" s="1"/>
  <c r="Y17" i="7"/>
  <c r="Z26" i="4" s="1"/>
  <c r="J17" i="7"/>
  <c r="O25" i="3" s="1"/>
  <c r="Z17" i="7"/>
  <c r="T26" i="4" s="1"/>
  <c r="X26" i="4" s="1"/>
  <c r="H23" i="7"/>
  <c r="M31" i="3" s="1"/>
  <c r="I9" i="7"/>
  <c r="N17" i="3" s="1"/>
  <c r="X9" i="7"/>
  <c r="K9" i="7" s="1"/>
  <c r="P17" i="3" s="1"/>
  <c r="W9" i="7"/>
  <c r="J9" i="7" s="1"/>
  <c r="O17" i="3" s="1"/>
  <c r="Z14" i="7"/>
  <c r="T23" i="4" s="1"/>
  <c r="X23" i="4" s="1"/>
  <c r="M18" i="7"/>
  <c r="R26" i="3" s="1"/>
  <c r="AB26" i="3" s="1"/>
  <c r="T81" i="7"/>
  <c r="V80" i="7"/>
  <c r="AJ5" i="8" s="1"/>
  <c r="AJ54" i="8" s="1"/>
  <c r="T78" i="7"/>
  <c r="T82" i="7"/>
  <c r="V78" i="7"/>
  <c r="AH5" i="8" s="1"/>
  <c r="AH71" i="8" s="1"/>
  <c r="Z15" i="7"/>
  <c r="T24" i="4" s="1"/>
  <c r="X24" i="4" s="1"/>
  <c r="Y15" i="7"/>
  <c r="Z21" i="7"/>
  <c r="T30" i="4" s="1"/>
  <c r="X30" i="4" s="1"/>
  <c r="Y21" i="7"/>
  <c r="Z10" i="7"/>
  <c r="T19" i="4" s="1"/>
  <c r="X19" i="4" s="1"/>
  <c r="H11" i="7"/>
  <c r="M19" i="3" s="1"/>
  <c r="Z20" i="7"/>
  <c r="T29" i="4" s="1"/>
  <c r="X29" i="4" s="1"/>
  <c r="Y24" i="7"/>
  <c r="Z33" i="4" s="1"/>
  <c r="Y14" i="7"/>
  <c r="G11" i="7"/>
  <c r="L19" i="3" s="1"/>
  <c r="W12" i="7"/>
  <c r="W19" i="7"/>
  <c r="Y20" i="7"/>
  <c r="Z29" i="4" s="1"/>
  <c r="Y35" i="7"/>
  <c r="L35" i="7" s="1"/>
  <c r="Q43" i="3" s="1"/>
  <c r="Z35" i="7"/>
  <c r="M35" i="7" s="1"/>
  <c r="R43" i="3" s="1"/>
  <c r="U10" i="7"/>
  <c r="R25" i="7" s="1"/>
  <c r="G14" i="7"/>
  <c r="L22" i="3" s="1"/>
  <c r="H15" i="7"/>
  <c r="M23" i="3" s="1"/>
  <c r="F17" i="7"/>
  <c r="E25" i="3" s="1"/>
  <c r="AE25" i="3" s="1"/>
  <c r="Y18" i="7"/>
  <c r="Z27" i="4" s="1"/>
  <c r="X23" i="7"/>
  <c r="K23" i="7" s="1"/>
  <c r="P31" i="3" s="1"/>
  <c r="J10" i="7"/>
  <c r="O18" i="3" s="1"/>
  <c r="G38" i="7"/>
  <c r="K23" i="2" s="1"/>
  <c r="Y33" i="7"/>
  <c r="I11" i="7"/>
  <c r="N19" i="3" s="1"/>
  <c r="F12" i="7"/>
  <c r="E20" i="3" s="1"/>
  <c r="F13" i="7"/>
  <c r="E21" i="3" s="1"/>
  <c r="H14" i="7"/>
  <c r="M22" i="3" s="1"/>
  <c r="I15" i="7"/>
  <c r="N23" i="3" s="1"/>
  <c r="H17" i="7"/>
  <c r="M25" i="3" s="1"/>
  <c r="G22" i="7"/>
  <c r="L30" i="3" s="1"/>
  <c r="W23" i="7"/>
  <c r="R21" i="7"/>
  <c r="W22" i="7"/>
  <c r="G29" i="7"/>
  <c r="L37" i="3" s="1"/>
  <c r="Y30" i="7"/>
  <c r="Z39" i="4" s="1"/>
  <c r="I38" i="7"/>
  <c r="M23" i="2" s="1"/>
  <c r="H36" i="7"/>
  <c r="M44" i="3" s="1"/>
  <c r="K35" i="7"/>
  <c r="P43" i="3" s="1"/>
  <c r="F34" i="7"/>
  <c r="E42" i="3" s="1"/>
  <c r="AB42" i="3" s="1"/>
  <c r="I33" i="7"/>
  <c r="N41" i="3" s="1"/>
  <c r="G31" i="7"/>
  <c r="L39" i="3" s="1"/>
  <c r="J30" i="7"/>
  <c r="O38" i="3" s="1"/>
  <c r="M29" i="7"/>
  <c r="R37" i="3" s="1"/>
  <c r="H28" i="7"/>
  <c r="M36" i="3" s="1"/>
  <c r="K27" i="7"/>
  <c r="P35" i="3" s="1"/>
  <c r="F26" i="7"/>
  <c r="E34" i="3" s="1"/>
  <c r="C34" i="3" s="1"/>
  <c r="I25" i="7"/>
  <c r="N33" i="3" s="1"/>
  <c r="G36" i="7"/>
  <c r="L44" i="3" s="1"/>
  <c r="J35" i="7"/>
  <c r="O43" i="3" s="1"/>
  <c r="H33" i="7"/>
  <c r="M41" i="3" s="1"/>
  <c r="F31" i="7"/>
  <c r="E39" i="3" s="1"/>
  <c r="AC39" i="3" s="1"/>
  <c r="I30" i="7"/>
  <c r="N38" i="3" s="1"/>
  <c r="L29" i="7"/>
  <c r="Q37" i="3" s="1"/>
  <c r="G28" i="7"/>
  <c r="L36" i="3" s="1"/>
  <c r="J27" i="7"/>
  <c r="O35" i="3" s="1"/>
  <c r="H25" i="7"/>
  <c r="M33" i="3" s="1"/>
  <c r="K24" i="7"/>
  <c r="P32" i="3" s="1"/>
  <c r="F23" i="7"/>
  <c r="E31" i="3" s="1"/>
  <c r="AD31" i="3" s="1"/>
  <c r="G35" i="7"/>
  <c r="L43" i="3" s="1"/>
  <c r="H32" i="7"/>
  <c r="M40" i="3" s="1"/>
  <c r="F30" i="7"/>
  <c r="E38" i="3" s="1"/>
  <c r="AA38" i="3" s="1"/>
  <c r="I29" i="7"/>
  <c r="N37" i="3" s="1"/>
  <c r="G27" i="7"/>
  <c r="L35" i="3" s="1"/>
  <c r="H24" i="7"/>
  <c r="M32" i="3" s="1"/>
  <c r="K29" i="7"/>
  <c r="P37" i="3" s="1"/>
  <c r="K28" i="7"/>
  <c r="P36" i="3" s="1"/>
  <c r="M27" i="7"/>
  <c r="R35" i="3" s="1"/>
  <c r="J25" i="7"/>
  <c r="O33" i="3" s="1"/>
  <c r="I24" i="7"/>
  <c r="N32" i="3" s="1"/>
  <c r="G23" i="7"/>
  <c r="L31" i="3" s="1"/>
  <c r="F22" i="7"/>
  <c r="E30" i="3" s="1"/>
  <c r="Z30" i="3" s="1"/>
  <c r="I21" i="7"/>
  <c r="N29" i="3" s="1"/>
  <c r="G19" i="7"/>
  <c r="L27" i="3" s="1"/>
  <c r="J18" i="7"/>
  <c r="O26" i="3" s="1"/>
  <c r="L33" i="7"/>
  <c r="Q41" i="3" s="1"/>
  <c r="J32" i="7"/>
  <c r="O40" i="3" s="1"/>
  <c r="J31" i="7"/>
  <c r="O39" i="3" s="1"/>
  <c r="K30" i="7"/>
  <c r="P38" i="3" s="1"/>
  <c r="J29" i="7"/>
  <c r="O37" i="3" s="1"/>
  <c r="J28" i="7"/>
  <c r="O36" i="3" s="1"/>
  <c r="G25" i="7"/>
  <c r="L33" i="3" s="1"/>
  <c r="G24" i="7"/>
  <c r="L32" i="3" s="1"/>
  <c r="H21" i="7"/>
  <c r="M29" i="3" s="1"/>
  <c r="K20" i="7"/>
  <c r="P28" i="3" s="1"/>
  <c r="F19" i="7"/>
  <c r="E27" i="3" s="1"/>
  <c r="I18" i="7"/>
  <c r="N26" i="3" s="1"/>
  <c r="G16" i="7"/>
  <c r="L24" i="3" s="1"/>
  <c r="J15" i="7"/>
  <c r="O23" i="3" s="1"/>
  <c r="M14" i="7"/>
  <c r="R22" i="3" s="1"/>
  <c r="AA22" i="3" s="1"/>
  <c r="H13" i="7"/>
  <c r="M21" i="3" s="1"/>
  <c r="K33" i="7"/>
  <c r="P41" i="3" s="1"/>
  <c r="I32" i="7"/>
  <c r="N40" i="3" s="1"/>
  <c r="I31" i="7"/>
  <c r="N39" i="3" s="1"/>
  <c r="J33" i="7"/>
  <c r="O41" i="3" s="1"/>
  <c r="G32" i="7"/>
  <c r="L40" i="3" s="1"/>
  <c r="H31" i="7"/>
  <c r="M39" i="3" s="1"/>
  <c r="G30" i="7"/>
  <c r="L38" i="3" s="1"/>
  <c r="K36" i="7"/>
  <c r="P44" i="3" s="1"/>
  <c r="G33" i="7"/>
  <c r="L41" i="3" s="1"/>
  <c r="F32" i="7"/>
  <c r="E40" i="3" s="1"/>
  <c r="F29" i="7"/>
  <c r="E37" i="3" s="1"/>
  <c r="Z37" i="3" s="1"/>
  <c r="J36" i="7"/>
  <c r="O44" i="3" s="1"/>
  <c r="I35" i="7"/>
  <c r="N43" i="3" s="1"/>
  <c r="I34" i="7"/>
  <c r="N42" i="3" s="1"/>
  <c r="I36" i="7"/>
  <c r="N44" i="3" s="1"/>
  <c r="H35" i="7"/>
  <c r="M43" i="3" s="1"/>
  <c r="H34" i="7"/>
  <c r="M42" i="3" s="1"/>
  <c r="I23" i="7"/>
  <c r="N31" i="3" s="1"/>
  <c r="H22" i="7"/>
  <c r="M30" i="3" s="1"/>
  <c r="K21" i="7"/>
  <c r="P29" i="3" s="1"/>
  <c r="F20" i="7"/>
  <c r="E28" i="3" s="1"/>
  <c r="I19" i="7"/>
  <c r="N27" i="3" s="1"/>
  <c r="G17" i="7"/>
  <c r="L25" i="3" s="1"/>
  <c r="J16" i="7"/>
  <c r="O24" i="3" s="1"/>
  <c r="W8" i="7"/>
  <c r="G10" i="7"/>
  <c r="L18" i="3" s="1"/>
  <c r="L11" i="7"/>
  <c r="Q19" i="3" s="1"/>
  <c r="I12" i="7"/>
  <c r="N20" i="3" s="1"/>
  <c r="K14" i="7"/>
  <c r="P22" i="3" s="1"/>
  <c r="F16" i="7"/>
  <c r="E24" i="3" s="1"/>
  <c r="AC24" i="3" s="1"/>
  <c r="K17" i="7"/>
  <c r="P25" i="3" s="1"/>
  <c r="G18" i="7"/>
  <c r="L26" i="3" s="1"/>
  <c r="H19" i="7"/>
  <c r="M27" i="3" s="1"/>
  <c r="H20" i="7"/>
  <c r="M28" i="3" s="1"/>
  <c r="G21" i="7"/>
  <c r="L29" i="3" s="1"/>
  <c r="K22" i="7"/>
  <c r="P30" i="3" s="1"/>
  <c r="J24" i="7"/>
  <c r="O32" i="3" s="1"/>
  <c r="Y25" i="7"/>
  <c r="Z34" i="4" s="1"/>
  <c r="H26" i="7"/>
  <c r="M34" i="3" s="1"/>
  <c r="F27" i="7"/>
  <c r="E35" i="3" s="1"/>
  <c r="F28" i="7"/>
  <c r="E36" i="3" s="1"/>
  <c r="H29" i="7"/>
  <c r="M37" i="3" s="1"/>
  <c r="V79" i="7"/>
  <c r="AI5" i="8" s="1"/>
  <c r="AI26" i="8" s="1"/>
  <c r="T79" i="7"/>
  <c r="Z33" i="7"/>
  <c r="X34" i="7"/>
  <c r="K34" i="7" s="1"/>
  <c r="P42" i="3" s="1"/>
  <c r="W34" i="7"/>
  <c r="Z36" i="7"/>
  <c r="M36" i="7" s="1"/>
  <c r="R44" i="3" s="1"/>
  <c r="Y36" i="7"/>
  <c r="L36" i="7" s="1"/>
  <c r="Q44" i="3" s="1"/>
  <c r="V77" i="7"/>
  <c r="AG5" i="8" s="1"/>
  <c r="AG91" i="8" s="1"/>
  <c r="T77" i="7"/>
  <c r="U5" i="8" s="1"/>
  <c r="U73" i="8" s="1"/>
  <c r="T80" i="7"/>
  <c r="V81" i="7"/>
  <c r="AK5" i="8" s="1"/>
  <c r="AK33" i="8" s="1"/>
  <c r="Z25" i="7"/>
  <c r="X26" i="7"/>
  <c r="K26" i="7" s="1"/>
  <c r="P34" i="3" s="1"/>
  <c r="W26" i="7"/>
  <c r="J26" i="7" s="1"/>
  <c r="O34" i="3" s="1"/>
  <c r="X31" i="7"/>
  <c r="Z31" i="7" s="1"/>
  <c r="T40" i="4" s="1"/>
  <c r="X40" i="4" s="1"/>
  <c r="X32" i="7"/>
  <c r="K32" i="7" s="1"/>
  <c r="P40" i="3" s="1"/>
  <c r="Y27" i="7"/>
  <c r="Z28" i="7"/>
  <c r="T37" i="4" s="1"/>
  <c r="X37" i="4" s="1"/>
  <c r="Y28" i="7"/>
  <c r="Y31" i="7"/>
  <c r="Z40" i="4" s="1"/>
  <c r="Y32" i="7"/>
  <c r="V82" i="7"/>
  <c r="AL5" i="8" s="1"/>
  <c r="AL21" i="8" s="1"/>
  <c r="AB17" i="3"/>
  <c r="AB33" i="3"/>
  <c r="Z22" i="3"/>
  <c r="AD17" i="3"/>
  <c r="AE18" i="3"/>
  <c r="AE16" i="3"/>
  <c r="C18" i="3"/>
  <c r="AB21" i="3"/>
  <c r="AC22" i="3"/>
  <c r="AD23" i="3"/>
  <c r="C26" i="3"/>
  <c r="AE32" i="3"/>
  <c r="AB37" i="3"/>
  <c r="AE40" i="3"/>
  <c r="Z43" i="3"/>
  <c r="C17" i="3"/>
  <c r="AD22" i="3"/>
  <c r="AE23" i="3"/>
  <c r="Z26" i="3"/>
  <c r="AC29" i="3"/>
  <c r="AD30" i="3"/>
  <c r="AE31" i="3"/>
  <c r="C33" i="3"/>
  <c r="AE39" i="3"/>
  <c r="C41" i="3"/>
  <c r="Z41" i="3"/>
  <c r="Z33" i="3"/>
  <c r="AA17" i="3"/>
  <c r="C23" i="3"/>
  <c r="AA25" i="3"/>
  <c r="AE29" i="3"/>
  <c r="C31" i="3"/>
  <c r="Z32" i="3"/>
  <c r="AA33" i="3"/>
  <c r="AB34" i="3"/>
  <c r="AE37" i="3"/>
  <c r="C39" i="3"/>
  <c r="Z40" i="3"/>
  <c r="AA41" i="3"/>
  <c r="Z31" i="3"/>
  <c r="Z39" i="3"/>
  <c r="AB41" i="3"/>
  <c r="AC17" i="3"/>
  <c r="Z38" i="3"/>
  <c r="AC41" i="3"/>
  <c r="Z23" i="3"/>
  <c r="AC16" i="3"/>
  <c r="Z21" i="3"/>
  <c r="AB31" i="3"/>
  <c r="AD33" i="3"/>
  <c r="AB39" i="3"/>
  <c r="AC40" i="3"/>
  <c r="AD41" i="3"/>
  <c r="AC25" i="3"/>
  <c r="AA31" i="3"/>
  <c r="AB23" i="3"/>
  <c r="Z29" i="3"/>
  <c r="AA30" i="3"/>
  <c r="AG18" i="2"/>
  <c r="AF19" i="2"/>
  <c r="AE20" i="2"/>
  <c r="AD21" i="2"/>
  <c r="AG16" i="2"/>
  <c r="AG19" i="2"/>
  <c r="AE21" i="2"/>
  <c r="AG17" i="2"/>
  <c r="AB17" i="2"/>
  <c r="AD16" i="2"/>
  <c r="AB18" i="2"/>
  <c r="AC16" i="2"/>
  <c r="AG20" i="2"/>
  <c r="AE16" i="2"/>
  <c r="AD17" i="2"/>
  <c r="AC18" i="2"/>
  <c r="AB19" i="2"/>
  <c r="T39" i="4" l="1"/>
  <c r="X39" i="4" s="1"/>
  <c r="M30" i="7"/>
  <c r="R38" i="3" s="1"/>
  <c r="AK32" i="8"/>
  <c r="Z24" i="3"/>
  <c r="M15" i="7"/>
  <c r="R23" i="3" s="1"/>
  <c r="AA23" i="3" s="1"/>
  <c r="AG87" i="8"/>
  <c r="AG72" i="8"/>
  <c r="U40" i="8"/>
  <c r="AH31" i="8"/>
  <c r="AL96" i="8"/>
  <c r="AL54" i="8"/>
  <c r="AL30" i="8"/>
  <c r="AG12" i="8"/>
  <c r="AG48" i="8"/>
  <c r="AI82" i="8"/>
  <c r="AI61" i="8"/>
  <c r="AL40" i="8"/>
  <c r="AI29" i="8"/>
  <c r="AI219" i="8"/>
  <c r="AL60" i="8"/>
  <c r="AH26" i="8"/>
  <c r="AL196" i="8"/>
  <c r="AG71" i="8"/>
  <c r="AG44" i="8"/>
  <c r="AL25" i="8"/>
  <c r="AL186" i="8"/>
  <c r="U60" i="8"/>
  <c r="AI41" i="8"/>
  <c r="AL163" i="8"/>
  <c r="AG77" i="8"/>
  <c r="C42" i="3"/>
  <c r="U30" i="8"/>
  <c r="AL49" i="8"/>
  <c r="AL37" i="8"/>
  <c r="AG28" i="8"/>
  <c r="AL20" i="8"/>
  <c r="U8" i="8"/>
  <c r="L30" i="7"/>
  <c r="Q38" i="3" s="1"/>
  <c r="AH145" i="8"/>
  <c r="AH77" i="8"/>
  <c r="AL65" i="8"/>
  <c r="AH55" i="8"/>
  <c r="AK46" i="8"/>
  <c r="AI36" i="8"/>
  <c r="AL27" i="8"/>
  <c r="AI44" i="8"/>
  <c r="AL35" i="8"/>
  <c r="AH113" i="8"/>
  <c r="AI75" i="8"/>
  <c r="AG59" i="8"/>
  <c r="U33" i="8"/>
  <c r="U21" i="8"/>
  <c r="AG64" i="8"/>
  <c r="AG36" i="8"/>
  <c r="BA15" i="8"/>
  <c r="K31" i="7"/>
  <c r="P39" i="3" s="1"/>
  <c r="AI74" i="8"/>
  <c r="AG235" i="8"/>
  <c r="AK80" i="8"/>
  <c r="AG26" i="8"/>
  <c r="AI218" i="8"/>
  <c r="AG79" i="8"/>
  <c r="AG69" i="8"/>
  <c r="AK56" i="8"/>
  <c r="U49" i="8"/>
  <c r="AH36" i="8"/>
  <c r="AI23" i="8"/>
  <c r="Z42" i="3"/>
  <c r="Z32" i="7"/>
  <c r="T41" i="4" s="1"/>
  <c r="X41" i="4" s="1"/>
  <c r="AK74" i="8"/>
  <c r="U65" i="8"/>
  <c r="R30" i="7"/>
  <c r="L24" i="7"/>
  <c r="Q32" i="3" s="1"/>
  <c r="AJ104" i="8"/>
  <c r="AI64" i="8"/>
  <c r="AG52" i="8"/>
  <c r="AL43" i="8"/>
  <c r="AH18" i="8"/>
  <c r="AL102" i="8"/>
  <c r="AG18" i="8"/>
  <c r="AK54" i="8"/>
  <c r="AY15" i="8"/>
  <c r="J29" i="5" s="1"/>
  <c r="H18" i="7"/>
  <c r="M26" i="3" s="1"/>
  <c r="L28" i="7"/>
  <c r="Q36" i="3" s="1"/>
  <c r="Z37" i="4"/>
  <c r="C35" i="3"/>
  <c r="AC35" i="3"/>
  <c r="AA35" i="3"/>
  <c r="AE35" i="3"/>
  <c r="AD35" i="3"/>
  <c r="AB35" i="3"/>
  <c r="AD21" i="3"/>
  <c r="C21" i="3"/>
  <c r="AC21" i="3"/>
  <c r="AE21" i="3"/>
  <c r="L21" i="7"/>
  <c r="Q29" i="3" s="1"/>
  <c r="Z30" i="4"/>
  <c r="G81" i="7"/>
  <c r="K20" i="2" s="1"/>
  <c r="Y5" i="8"/>
  <c r="AJ185" i="8"/>
  <c r="AJ97" i="8"/>
  <c r="AJ80" i="8"/>
  <c r="AJ74" i="8"/>
  <c r="AK49" i="8"/>
  <c r="AK76" i="8"/>
  <c r="AD25" i="3"/>
  <c r="Z35" i="3"/>
  <c r="AE24" i="3"/>
  <c r="U18" i="8"/>
  <c r="U13" i="8"/>
  <c r="U978" i="8"/>
  <c r="U984" i="8"/>
  <c r="U1001" i="8"/>
  <c r="U1004" i="8"/>
  <c r="U957" i="8"/>
  <c r="U937" i="8"/>
  <c r="U943" i="8"/>
  <c r="U962" i="8"/>
  <c r="U942" i="8"/>
  <c r="U894" i="8"/>
  <c r="U923" i="8"/>
  <c r="U922" i="8"/>
  <c r="U914" i="8"/>
  <c r="U899" i="8"/>
  <c r="U870" i="8"/>
  <c r="U887" i="8"/>
  <c r="U863" i="8"/>
  <c r="U861" i="8"/>
  <c r="U892" i="8"/>
  <c r="U837" i="8"/>
  <c r="U841" i="8"/>
  <c r="U817" i="8"/>
  <c r="U848" i="8"/>
  <c r="U808" i="8"/>
  <c r="U856" i="8"/>
  <c r="U773" i="8"/>
  <c r="U741" i="8"/>
  <c r="U799" i="8"/>
  <c r="U800" i="8"/>
  <c r="U810" i="8"/>
  <c r="U716" i="8"/>
  <c r="U684" i="8"/>
  <c r="U732" i="8"/>
  <c r="U758" i="8"/>
  <c r="U780" i="8"/>
  <c r="U751" i="8"/>
  <c r="U694" i="8"/>
  <c r="U655" i="8"/>
  <c r="U736" i="8"/>
  <c r="U689" i="8"/>
  <c r="U731" i="8"/>
  <c r="U691" i="8"/>
  <c r="U746" i="8"/>
  <c r="U630" i="8"/>
  <c r="U598" i="8"/>
  <c r="U657" i="8"/>
  <c r="U611" i="8"/>
  <c r="U682" i="8"/>
  <c r="U624" i="8"/>
  <c r="U669" i="8"/>
  <c r="U613" i="8"/>
  <c r="U581" i="8"/>
  <c r="U549" i="8"/>
  <c r="U542" i="8"/>
  <c r="U502" i="8"/>
  <c r="U470" i="8"/>
  <c r="U552" i="8"/>
  <c r="U531" i="8"/>
  <c r="U567" i="8"/>
  <c r="U550" i="8"/>
  <c r="U592" i="8"/>
  <c r="U612" i="8"/>
  <c r="U521" i="8"/>
  <c r="U548" i="8"/>
  <c r="U488" i="8"/>
  <c r="U448" i="8"/>
  <c r="U503" i="8"/>
  <c r="U460" i="8"/>
  <c r="U501" i="8"/>
  <c r="U459" i="8"/>
  <c r="U500" i="8"/>
  <c r="U457" i="8"/>
  <c r="U427" i="8"/>
  <c r="U395" i="8"/>
  <c r="U363" i="8"/>
  <c r="U370" i="8"/>
  <c r="U332" i="8"/>
  <c r="U406" i="8"/>
  <c r="U410" i="8"/>
  <c r="U366" i="8"/>
  <c r="U378" i="8"/>
  <c r="U362" i="8"/>
  <c r="U330" i="8"/>
  <c r="U434" i="8"/>
  <c r="U1002" i="8"/>
  <c r="U1000" i="8"/>
  <c r="U975" i="8"/>
  <c r="U966" i="8"/>
  <c r="U969" i="8"/>
  <c r="U913" i="8"/>
  <c r="U938" i="8"/>
  <c r="U979" i="8"/>
  <c r="U910" i="8"/>
  <c r="U905" i="8"/>
  <c r="U920" i="8"/>
  <c r="U909" i="8"/>
  <c r="U890" i="8"/>
  <c r="U838" i="8"/>
  <c r="U876" i="8"/>
  <c r="U881" i="8"/>
  <c r="U903" i="8"/>
  <c r="U834" i="8"/>
  <c r="U820" i="8"/>
  <c r="U824" i="8"/>
  <c r="U815" i="8"/>
  <c r="U813" i="8"/>
  <c r="U792" i="8"/>
  <c r="U745" i="8"/>
  <c r="U785" i="8"/>
  <c r="U789" i="8"/>
  <c r="U790" i="8"/>
  <c r="U700" i="8"/>
  <c r="U748" i="8"/>
  <c r="U772" i="8"/>
  <c r="U756" i="8"/>
  <c r="U740" i="8"/>
  <c r="U679" i="8"/>
  <c r="U643" i="8"/>
  <c r="U709" i="8"/>
  <c r="U664" i="8"/>
  <c r="U702" i="8"/>
  <c r="U701" i="8"/>
  <c r="U626" i="8"/>
  <c r="U653" i="8"/>
  <c r="U631" i="8"/>
  <c r="U595" i="8"/>
  <c r="U648" i="8"/>
  <c r="U637" i="8"/>
  <c r="U617" i="8"/>
  <c r="U577" i="8"/>
  <c r="U994" i="8"/>
  <c r="U992" i="8"/>
  <c r="U982" i="8"/>
  <c r="U996" i="8"/>
  <c r="U967" i="8"/>
  <c r="U977" i="8"/>
  <c r="U980" i="8"/>
  <c r="U956" i="8"/>
  <c r="U902" i="8"/>
  <c r="U915" i="8"/>
  <c r="U947" i="8"/>
  <c r="U931" i="8"/>
  <c r="U889" i="8"/>
  <c r="U888" i="8"/>
  <c r="U873" i="8"/>
  <c r="U869" i="8"/>
  <c r="U867" i="8"/>
  <c r="U831" i="8"/>
  <c r="U847" i="8"/>
  <c r="U823" i="8"/>
  <c r="U835" i="8"/>
  <c r="U809" i="8"/>
  <c r="U777" i="8"/>
  <c r="U737" i="8"/>
  <c r="U783" i="8"/>
  <c r="U787" i="8"/>
  <c r="U788" i="8"/>
  <c r="U696" i="8"/>
  <c r="U743" i="8"/>
  <c r="U763" i="8"/>
  <c r="U776" i="8"/>
  <c r="U726" i="8"/>
  <c r="U675" i="8"/>
  <c r="U639" i="8"/>
  <c r="U703" i="8"/>
  <c r="U660" i="8"/>
  <c r="U697" i="8"/>
  <c r="U645" i="8"/>
  <c r="U622" i="8"/>
  <c r="U638" i="8"/>
  <c r="U627" i="8"/>
  <c r="U686" i="8"/>
  <c r="U632" i="8"/>
  <c r="U677" i="8"/>
  <c r="U609" i="8"/>
  <c r="U573" i="8"/>
  <c r="U1005" i="8"/>
  <c r="U998" i="8"/>
  <c r="U960" i="8"/>
  <c r="U974" i="8"/>
  <c r="U951" i="8"/>
  <c r="U995" i="8"/>
  <c r="U941" i="8"/>
  <c r="U926" i="8"/>
  <c r="U939" i="8"/>
  <c r="U900" i="8"/>
  <c r="U933" i="8"/>
  <c r="U916" i="8"/>
  <c r="U877" i="8"/>
  <c r="U885" i="8"/>
  <c r="U897" i="8"/>
  <c r="U875" i="8"/>
  <c r="U843" i="8"/>
  <c r="U858" i="8"/>
  <c r="U833" i="8"/>
  <c r="U803" i="8"/>
  <c r="U836" i="8"/>
  <c r="U829" i="8"/>
  <c r="U761" i="8"/>
  <c r="U798" i="8"/>
  <c r="U766" i="8"/>
  <c r="U791" i="8"/>
  <c r="U720" i="8"/>
  <c r="U771" i="8"/>
  <c r="U782" i="8"/>
  <c r="U786" i="8"/>
  <c r="U750" i="8"/>
  <c r="U710" i="8"/>
  <c r="U663" i="8"/>
  <c r="U685" i="8"/>
  <c r="U680" i="8"/>
  <c r="U723" i="8"/>
  <c r="U722" i="8"/>
  <c r="U662" i="8"/>
  <c r="U610" i="8"/>
  <c r="U673" i="8"/>
  <c r="U615" i="8"/>
  <c r="U674" i="8"/>
  <c r="U616" i="8"/>
  <c r="U633" i="8"/>
  <c r="U597" i="8"/>
  <c r="U561" i="8"/>
  <c r="U574" i="8"/>
  <c r="U506" i="8"/>
  <c r="U466" i="8"/>
  <c r="U536" i="8"/>
  <c r="U519" i="8"/>
  <c r="U535" i="8"/>
  <c r="U520" i="8"/>
  <c r="U544" i="8"/>
  <c r="U525" i="8"/>
  <c r="U543" i="8"/>
  <c r="U477" i="8"/>
  <c r="U436" i="8"/>
  <c r="U481" i="8"/>
  <c r="U437" i="8"/>
  <c r="U469" i="8"/>
  <c r="U505" i="8"/>
  <c r="U455" i="8"/>
  <c r="U419" i="8"/>
  <c r="U383" i="8"/>
  <c r="U402" i="8"/>
  <c r="U344" i="8"/>
  <c r="U422" i="8"/>
  <c r="U384" i="8"/>
  <c r="U361" i="8"/>
  <c r="U345" i="8"/>
  <c r="U338" i="8"/>
  <c r="U314" i="8"/>
  <c r="U342" i="8"/>
  <c r="U311" i="8"/>
  <c r="U324" i="8"/>
  <c r="U292" i="8"/>
  <c r="U264" i="8"/>
  <c r="U194" i="8"/>
  <c r="U408" i="8"/>
  <c r="U341" i="8"/>
  <c r="U227" i="8"/>
  <c r="U262" i="8"/>
  <c r="U188" i="8"/>
  <c r="U374" i="8"/>
  <c r="U999" i="8"/>
  <c r="U990" i="8"/>
  <c r="U929" i="8"/>
  <c r="U964" i="8"/>
  <c r="U927" i="8"/>
  <c r="U958" i="8"/>
  <c r="U930" i="8"/>
  <c r="U854" i="8"/>
  <c r="U898" i="8"/>
  <c r="U904" i="8"/>
  <c r="U857" i="8"/>
  <c r="U811" i="8"/>
  <c r="U849" i="8"/>
  <c r="U765" i="8"/>
  <c r="U814" i="8"/>
  <c r="U827" i="8"/>
  <c r="U692" i="8"/>
  <c r="U767" i="8"/>
  <c r="U755" i="8"/>
  <c r="U683" i="8"/>
  <c r="U725" i="8"/>
  <c r="U656" i="8"/>
  <c r="U711" i="8"/>
  <c r="U614" i="8"/>
  <c r="U640" i="8"/>
  <c r="U666" i="8"/>
  <c r="U661" i="8"/>
  <c r="U589" i="8"/>
  <c r="U537" i="8"/>
  <c r="U514" i="8"/>
  <c r="U474" i="8"/>
  <c r="U604" i="8"/>
  <c r="U588" i="8"/>
  <c r="U566" i="8"/>
  <c r="U576" i="8"/>
  <c r="U538" i="8"/>
  <c r="U564" i="8"/>
  <c r="U483" i="8"/>
  <c r="U432" i="8"/>
  <c r="U471" i="8"/>
  <c r="U496" i="8"/>
  <c r="U446" i="8"/>
  <c r="U473" i="8"/>
  <c r="U431" i="8"/>
  <c r="U387" i="8"/>
  <c r="U397" i="8"/>
  <c r="U336" i="8"/>
  <c r="U390" i="8"/>
  <c r="U398" i="8"/>
  <c r="U339" i="8"/>
  <c r="U354" i="8"/>
  <c r="U318" i="8"/>
  <c r="U337" i="8"/>
  <c r="U303" i="8"/>
  <c r="U312" i="8"/>
  <c r="U287" i="8"/>
  <c r="U208" i="8"/>
  <c r="U986" i="8"/>
  <c r="U991" i="8"/>
  <c r="U988" i="8"/>
  <c r="U921" i="8"/>
  <c r="U993" i="8"/>
  <c r="U886" i="8"/>
  <c r="U949" i="8"/>
  <c r="U928" i="8"/>
  <c r="U846" i="8"/>
  <c r="U866" i="8"/>
  <c r="U859" i="8"/>
  <c r="U842" i="8"/>
  <c r="U807" i="8"/>
  <c r="U816" i="8"/>
  <c r="U757" i="8"/>
  <c r="U774" i="8"/>
  <c r="U796" i="8"/>
  <c r="U688" i="8"/>
  <c r="U784" i="8"/>
  <c r="U744" i="8"/>
  <c r="U671" i="8"/>
  <c r="U719" i="8"/>
  <c r="U742" i="8"/>
  <c r="U706" i="8"/>
  <c r="U606" i="8"/>
  <c r="U623" i="8"/>
  <c r="U658" i="8"/>
  <c r="U641" i="8"/>
  <c r="U585" i="8"/>
  <c r="U608" i="8"/>
  <c r="U510" i="8"/>
  <c r="U462" i="8"/>
  <c r="U596" i="8"/>
  <c r="U583" i="8"/>
  <c r="U534" i="8"/>
  <c r="U571" i="8"/>
  <c r="U533" i="8"/>
  <c r="U559" i="8"/>
  <c r="U472" i="8"/>
  <c r="U428" i="8"/>
  <c r="U465" i="8"/>
  <c r="U491" i="8"/>
  <c r="U442" i="8"/>
  <c r="U468" i="8"/>
  <c r="U423" i="8"/>
  <c r="U379" i="8"/>
  <c r="U386" i="8"/>
  <c r="U328" i="8"/>
  <c r="U385" i="8"/>
  <c r="U393" i="8"/>
  <c r="U335" i="8"/>
  <c r="U349" i="8"/>
  <c r="U310" i="8"/>
  <c r="U404" i="8"/>
  <c r="U380" i="8"/>
  <c r="U308" i="8"/>
  <c r="U276" i="8"/>
  <c r="U202" i="8"/>
  <c r="U166" i="8"/>
  <c r="U295" i="8"/>
  <c r="U288" i="8"/>
  <c r="U250" i="8"/>
  <c r="U299" i="8"/>
  <c r="U281" i="8"/>
  <c r="U251" i="8"/>
  <c r="U185" i="8"/>
  <c r="U160" i="8"/>
  <c r="U152" i="8"/>
  <c r="U187" i="8"/>
  <c r="U143" i="8"/>
  <c r="U127" i="8"/>
  <c r="U241" i="8"/>
  <c r="U214" i="8"/>
  <c r="U298" i="8"/>
  <c r="U215" i="8"/>
  <c r="U111" i="8"/>
  <c r="U109" i="8"/>
  <c r="U222" i="8"/>
  <c r="U103" i="8"/>
  <c r="U195" i="8"/>
  <c r="U95" i="8"/>
  <c r="U77" i="8"/>
  <c r="U970" i="8"/>
  <c r="U983" i="8"/>
  <c r="U973" i="8"/>
  <c r="U948" i="8"/>
  <c r="U985" i="8"/>
  <c r="U878" i="8"/>
  <c r="U944" i="8"/>
  <c r="U907" i="8"/>
  <c r="U874" i="8"/>
  <c r="U896" i="8"/>
  <c r="U851" i="8"/>
  <c r="U828" i="8"/>
  <c r="U845" i="8"/>
  <c r="U805" i="8"/>
  <c r="U753" i="8"/>
  <c r="U770" i="8"/>
  <c r="U795" i="8"/>
  <c r="U764" i="8"/>
  <c r="U752" i="8"/>
  <c r="U739" i="8"/>
  <c r="U667" i="8"/>
  <c r="U714" i="8"/>
  <c r="U718" i="8"/>
  <c r="U678" i="8"/>
  <c r="U602" i="8"/>
  <c r="U619" i="8"/>
  <c r="U650" i="8"/>
  <c r="U629" i="8"/>
  <c r="U569" i="8"/>
  <c r="U590" i="8"/>
  <c r="U498" i="8"/>
  <c r="U458" i="8"/>
  <c r="U578" i="8"/>
  <c r="U572" i="8"/>
  <c r="U532" i="8"/>
  <c r="U560" i="8"/>
  <c r="U529" i="8"/>
  <c r="U511" i="8"/>
  <c r="U467" i="8"/>
  <c r="U424" i="8"/>
  <c r="U453" i="8"/>
  <c r="U485" i="8"/>
  <c r="U438" i="8"/>
  <c r="U463" i="8"/>
  <c r="U415" i="8"/>
  <c r="U375" i="8"/>
  <c r="U381" i="8"/>
  <c r="U430" i="8"/>
  <c r="U425" i="8"/>
  <c r="U382" i="8"/>
  <c r="U350" i="8"/>
  <c r="U333" i="8"/>
  <c r="U306" i="8"/>
  <c r="U373" i="8"/>
  <c r="U369" i="8"/>
  <c r="U304" i="8"/>
  <c r="U272" i="8"/>
  <c r="U198" i="8"/>
  <c r="U291" i="8"/>
  <c r="U284" i="8"/>
  <c r="U286" i="8"/>
  <c r="U204" i="8"/>
  <c r="U294" i="8"/>
  <c r="U279" i="8"/>
  <c r="U246" i="8"/>
  <c r="U181" i="8"/>
  <c r="U159" i="8"/>
  <c r="U148" i="8"/>
  <c r="U175" i="8"/>
  <c r="U141" i="8"/>
  <c r="U125" i="8"/>
  <c r="U238" i="8"/>
  <c r="U213" i="8"/>
  <c r="U285" i="8"/>
  <c r="U210" i="8"/>
  <c r="U110" i="8"/>
  <c r="U108" i="8"/>
  <c r="U221" i="8"/>
  <c r="U230" i="8"/>
  <c r="U149" i="8"/>
  <c r="U94" i="8"/>
  <c r="U261" i="8"/>
  <c r="U981" i="8"/>
  <c r="U952" i="8"/>
  <c r="U961" i="8"/>
  <c r="U950" i="8"/>
  <c r="U934" i="8"/>
  <c r="U924" i="8"/>
  <c r="U932" i="8"/>
  <c r="U883" i="8"/>
  <c r="U882" i="8"/>
  <c r="U893" i="8"/>
  <c r="U839" i="8"/>
  <c r="U825" i="8"/>
  <c r="U819" i="8"/>
  <c r="U806" i="8"/>
  <c r="U729" i="8"/>
  <c r="U797" i="8"/>
  <c r="U712" i="8"/>
  <c r="U738" i="8"/>
  <c r="U775" i="8"/>
  <c r="U715" i="8"/>
  <c r="U647" i="8"/>
  <c r="U676" i="8"/>
  <c r="U735" i="8"/>
  <c r="U649" i="8"/>
  <c r="U681" i="8"/>
  <c r="U599" i="8"/>
  <c r="U695" i="8"/>
  <c r="U605" i="8"/>
  <c r="U553" i="8"/>
  <c r="U526" i="8"/>
  <c r="U486" i="8"/>
  <c r="U568" i="8"/>
  <c r="U527" i="8"/>
  <c r="U540" i="8"/>
  <c r="U516" i="8"/>
  <c r="U586" i="8"/>
  <c r="U591" i="8"/>
  <c r="U504" i="8"/>
  <c r="U452" i="8"/>
  <c r="U492" i="8"/>
  <c r="U441" i="8"/>
  <c r="U464" i="8"/>
  <c r="U489" i="8"/>
  <c r="U443" i="8"/>
  <c r="U403" i="8"/>
  <c r="U359" i="8"/>
  <c r="U352" i="8"/>
  <c r="U396" i="8"/>
  <c r="U405" i="8"/>
  <c r="U351" i="8"/>
  <c r="U321" i="8"/>
  <c r="U376" i="8"/>
  <c r="U372" i="8"/>
  <c r="U319" i="8"/>
  <c r="U329" i="8"/>
  <c r="U327" i="8"/>
  <c r="U256" i="8"/>
  <c r="U182" i="8"/>
  <c r="U277" i="8"/>
  <c r="U239" i="8"/>
  <c r="U270" i="8"/>
  <c r="U192" i="8"/>
  <c r="U364" i="8"/>
  <c r="U267" i="8"/>
  <c r="U201" i="8"/>
  <c r="U169" i="8"/>
  <c r="U156" i="8"/>
  <c r="U240" i="8"/>
  <c r="U162" i="8"/>
  <c r="U135" i="8"/>
  <c r="U119" i="8"/>
  <c r="U179" i="8"/>
  <c r="U209" i="8"/>
  <c r="U226" i="8"/>
  <c r="U172" i="8"/>
  <c r="U167" i="8"/>
  <c r="U91" i="8"/>
  <c r="U130" i="8"/>
  <c r="U140" i="8"/>
  <c r="U176" i="8"/>
  <c r="U88" i="8"/>
  <c r="U206" i="8"/>
  <c r="U968" i="8"/>
  <c r="U953" i="8"/>
  <c r="U925" i="8"/>
  <c r="U901" i="8"/>
  <c r="U895" i="8"/>
  <c r="U840" i="8"/>
  <c r="U832" i="8"/>
  <c r="U801" i="8"/>
  <c r="U754" i="8"/>
  <c r="U721" i="8"/>
  <c r="U693" i="8"/>
  <c r="U654" i="8"/>
  <c r="U603" i="8"/>
  <c r="U621" i="8"/>
  <c r="U530" i="8"/>
  <c r="U579" i="8"/>
  <c r="U551" i="8"/>
  <c r="U539" i="8"/>
  <c r="U508" i="8"/>
  <c r="U497" i="8"/>
  <c r="U475" i="8"/>
  <c r="U447" i="8"/>
  <c r="U367" i="8"/>
  <c r="U412" i="8"/>
  <c r="U355" i="8"/>
  <c r="U389" i="8"/>
  <c r="U323" i="8"/>
  <c r="U296" i="8"/>
  <c r="U186" i="8"/>
  <c r="U265" i="8"/>
  <c r="U266" i="8"/>
  <c r="U290" i="8"/>
  <c r="U259" i="8"/>
  <c r="U173" i="8"/>
  <c r="U153" i="8"/>
  <c r="U151" i="8"/>
  <c r="U123" i="8"/>
  <c r="U253" i="8"/>
  <c r="U229" i="8"/>
  <c r="U126" i="8"/>
  <c r="U89" i="8"/>
  <c r="U223" i="8"/>
  <c r="U128" i="8"/>
  <c r="U242" i="8"/>
  <c r="U971" i="8"/>
  <c r="U946" i="8"/>
  <c r="U912" i="8"/>
  <c r="U880" i="8"/>
  <c r="U872" i="8"/>
  <c r="U852" i="8"/>
  <c r="U794" i="8"/>
  <c r="U804" i="8"/>
  <c r="U730" i="8"/>
  <c r="U705" i="8"/>
  <c r="U672" i="8"/>
  <c r="U634" i="8"/>
  <c r="U646" i="8"/>
  <c r="U601" i="8"/>
  <c r="U522" i="8"/>
  <c r="U563" i="8"/>
  <c r="U600" i="8"/>
  <c r="U570" i="8"/>
  <c r="U499" i="8"/>
  <c r="U487" i="8"/>
  <c r="U454" i="8"/>
  <c r="U439" i="8"/>
  <c r="U418" i="8"/>
  <c r="U417" i="8"/>
  <c r="U347" i="8"/>
  <c r="U326" i="8"/>
  <c r="U315" i="8"/>
  <c r="U297" i="8"/>
  <c r="U178" i="8"/>
  <c r="U282" i="8"/>
  <c r="U258" i="8"/>
  <c r="U392" i="8"/>
  <c r="U255" i="8"/>
  <c r="U249" i="8"/>
  <c r="U309" i="8"/>
  <c r="U147" i="8"/>
  <c r="U121" i="8"/>
  <c r="U244" i="8"/>
  <c r="U218" i="8"/>
  <c r="U101" i="8"/>
  <c r="U87" i="8"/>
  <c r="U171" i="8"/>
  <c r="U102" i="8"/>
  <c r="U138" i="8"/>
  <c r="U963" i="8"/>
  <c r="U976" i="8"/>
  <c r="U908" i="8"/>
  <c r="U862" i="8"/>
  <c r="U864" i="8"/>
  <c r="U850" i="8"/>
  <c r="U769" i="8"/>
  <c r="U793" i="8"/>
  <c r="U768" i="8"/>
  <c r="U699" i="8"/>
  <c r="U668" i="8"/>
  <c r="U618" i="8"/>
  <c r="U644" i="8"/>
  <c r="U593" i="8"/>
  <c r="U518" i="8"/>
  <c r="U547" i="8"/>
  <c r="U582" i="8"/>
  <c r="U554" i="8"/>
  <c r="U493" i="8"/>
  <c r="U476" i="8"/>
  <c r="U450" i="8"/>
  <c r="U435" i="8"/>
  <c r="U413" i="8"/>
  <c r="U401" i="8"/>
  <c r="U343" i="8"/>
  <c r="U322" i="8"/>
  <c r="U307" i="8"/>
  <c r="U289" i="8"/>
  <c r="U174" i="8"/>
  <c r="U243" i="8"/>
  <c r="U254" i="8"/>
  <c r="U357" i="8"/>
  <c r="U245" i="8"/>
  <c r="U165" i="8"/>
  <c r="U257" i="8"/>
  <c r="U145" i="8"/>
  <c r="U117" i="8"/>
  <c r="U212" i="8"/>
  <c r="U217" i="8"/>
  <c r="U236" i="8"/>
  <c r="U85" i="8"/>
  <c r="U124" i="8"/>
  <c r="U92" i="8"/>
  <c r="U122" i="8"/>
  <c r="U997" i="8"/>
  <c r="U965" i="8"/>
  <c r="U959" i="8"/>
  <c r="U919" i="8"/>
  <c r="U865" i="8"/>
  <c r="U855" i="8"/>
  <c r="U822" i="8"/>
  <c r="U749" i="8"/>
  <c r="U728" i="8"/>
  <c r="U747" i="8"/>
  <c r="U659" i="8"/>
  <c r="U713" i="8"/>
  <c r="U594" i="8"/>
  <c r="U628" i="8"/>
  <c r="U565" i="8"/>
  <c r="U494" i="8"/>
  <c r="U562" i="8"/>
  <c r="U528" i="8"/>
  <c r="U517" i="8"/>
  <c r="U461" i="8"/>
  <c r="U449" i="8"/>
  <c r="U507" i="8"/>
  <c r="U411" i="8"/>
  <c r="U365" i="8"/>
  <c r="U416" i="8"/>
  <c r="U334" i="8"/>
  <c r="U302" i="8"/>
  <c r="U360" i="8"/>
  <c r="U268" i="8"/>
  <c r="U170" i="8"/>
  <c r="U235" i="8"/>
  <c r="U200" i="8"/>
  <c r="U301" i="8"/>
  <c r="U205" i="8"/>
  <c r="U161" i="8"/>
  <c r="U237" i="8"/>
  <c r="U139" i="8"/>
  <c r="U115" i="8"/>
  <c r="U211" i="8"/>
  <c r="U216" i="8"/>
  <c r="U142" i="8"/>
  <c r="U220" i="8"/>
  <c r="U100" i="8"/>
  <c r="U90" i="8"/>
  <c r="U99" i="8"/>
  <c r="U989" i="8"/>
  <c r="U987" i="8"/>
  <c r="U955" i="8"/>
  <c r="U906" i="8"/>
  <c r="U868" i="8"/>
  <c r="U853" i="8"/>
  <c r="U821" i="8"/>
  <c r="U733" i="8"/>
  <c r="U724" i="8"/>
  <c r="U778" i="8"/>
  <c r="U651" i="8"/>
  <c r="U707" i="8"/>
  <c r="U636" i="8"/>
  <c r="U620" i="8"/>
  <c r="U557" i="8"/>
  <c r="U490" i="8"/>
  <c r="U546" i="8"/>
  <c r="U524" i="8"/>
  <c r="U513" i="8"/>
  <c r="U456" i="8"/>
  <c r="U445" i="8"/>
  <c r="U495" i="8"/>
  <c r="U407" i="8"/>
  <c r="U356" i="8"/>
  <c r="U400" i="8"/>
  <c r="U325" i="8"/>
  <c r="U388" i="8"/>
  <c r="U331" i="8"/>
  <c r="U260" i="8"/>
  <c r="U305" i="8"/>
  <c r="U231" i="8"/>
  <c r="U196" i="8"/>
  <c r="U293" i="8"/>
  <c r="U197" i="8"/>
  <c r="U158" i="8"/>
  <c r="U234" i="8"/>
  <c r="U137" i="8"/>
  <c r="U113" i="8"/>
  <c r="U191" i="8"/>
  <c r="U207" i="8"/>
  <c r="U136" i="8"/>
  <c r="U219" i="8"/>
  <c r="U98" i="8"/>
  <c r="U86" i="8"/>
  <c r="U1003" i="8"/>
  <c r="U954" i="8"/>
  <c r="U918" i="8"/>
  <c r="U917" i="8"/>
  <c r="U879" i="8"/>
  <c r="U826" i="8"/>
  <c r="U812" i="8"/>
  <c r="U781" i="8"/>
  <c r="U708" i="8"/>
  <c r="U762" i="8"/>
  <c r="U635" i="8"/>
  <c r="U727" i="8"/>
  <c r="U665" i="8"/>
  <c r="U690" i="8"/>
  <c r="U545" i="8"/>
  <c r="U482" i="8"/>
  <c r="U523" i="8"/>
  <c r="U512" i="8"/>
  <c r="U580" i="8"/>
  <c r="U444" i="8"/>
  <c r="U433" i="8"/>
  <c r="U484" i="8"/>
  <c r="U399" i="8"/>
  <c r="U348" i="8"/>
  <c r="U414" i="8"/>
  <c r="U317" i="8"/>
  <c r="U358" i="8"/>
  <c r="U320" i="8"/>
  <c r="U252" i="8"/>
  <c r="U280" i="8"/>
  <c r="U421" i="8"/>
  <c r="U184" i="8"/>
  <c r="U275" i="8"/>
  <c r="U193" i="8"/>
  <c r="U157" i="8"/>
  <c r="U224" i="8"/>
  <c r="U133" i="8"/>
  <c r="U228" i="8"/>
  <c r="U163" i="8"/>
  <c r="U203" i="8"/>
  <c r="U120" i="8"/>
  <c r="U114" i="8"/>
  <c r="U134" i="8"/>
  <c r="U84" i="8"/>
  <c r="U1006" i="8"/>
  <c r="U945" i="8"/>
  <c r="U935" i="8"/>
  <c r="U911" i="8"/>
  <c r="U871" i="8"/>
  <c r="U860" i="8"/>
  <c r="U818" i="8"/>
  <c r="U779" i="8"/>
  <c r="U704" i="8"/>
  <c r="U760" i="8"/>
  <c r="U687" i="8"/>
  <c r="U717" i="8"/>
  <c r="U642" i="8"/>
  <c r="U652" i="8"/>
  <c r="U541" i="8"/>
  <c r="U478" i="8"/>
  <c r="U515" i="8"/>
  <c r="U587" i="8"/>
  <c r="U575" i="8"/>
  <c r="U440" i="8"/>
  <c r="U429" i="8"/>
  <c r="U479" i="8"/>
  <c r="U391" i="8"/>
  <c r="U340" i="8"/>
  <c r="U409" i="8"/>
  <c r="U313" i="8"/>
  <c r="U353" i="8"/>
  <c r="U316" i="8"/>
  <c r="U248" i="8"/>
  <c r="U273" i="8"/>
  <c r="U278" i="8"/>
  <c r="U180" i="8"/>
  <c r="U271" i="8"/>
  <c r="U189" i="8"/>
  <c r="U155" i="8"/>
  <c r="U283" i="8"/>
  <c r="U131" i="8"/>
  <c r="U225" i="8"/>
  <c r="U150" i="8"/>
  <c r="U183" i="8"/>
  <c r="U97" i="8"/>
  <c r="U107" i="8"/>
  <c r="U118" i="8"/>
  <c r="U81" i="8"/>
  <c r="U844" i="8"/>
  <c r="U625" i="8"/>
  <c r="U451" i="8"/>
  <c r="U269" i="8"/>
  <c r="U168" i="8"/>
  <c r="U830" i="8"/>
  <c r="U558" i="8"/>
  <c r="U371" i="8"/>
  <c r="U274" i="8"/>
  <c r="U232" i="8"/>
  <c r="U802" i="8"/>
  <c r="U584" i="8"/>
  <c r="U426" i="8"/>
  <c r="U346" i="8"/>
  <c r="U164" i="8"/>
  <c r="U972" i="8"/>
  <c r="U759" i="8"/>
  <c r="U556" i="8"/>
  <c r="U377" i="8"/>
  <c r="U263" i="8"/>
  <c r="U93" i="8"/>
  <c r="U940" i="8"/>
  <c r="U734" i="8"/>
  <c r="U555" i="8"/>
  <c r="U394" i="8"/>
  <c r="U177" i="8"/>
  <c r="U106" i="8"/>
  <c r="U936" i="8"/>
  <c r="U698" i="8"/>
  <c r="U509" i="8"/>
  <c r="U368" i="8"/>
  <c r="U154" i="8"/>
  <c r="U146" i="8"/>
  <c r="U480" i="8"/>
  <c r="U300" i="8"/>
  <c r="U190" i="8"/>
  <c r="U891" i="8"/>
  <c r="U199" i="8"/>
  <c r="U884" i="8"/>
  <c r="U129" i="8"/>
  <c r="U670" i="8"/>
  <c r="U247" i="8"/>
  <c r="U607" i="8"/>
  <c r="U420" i="8"/>
  <c r="U24" i="8"/>
  <c r="U35" i="8"/>
  <c r="U37" i="8"/>
  <c r="U144" i="8"/>
  <c r="U27" i="8"/>
  <c r="U43" i="8"/>
  <c r="U56" i="8"/>
  <c r="U20" i="8"/>
  <c r="U70" i="8"/>
  <c r="U63" i="8"/>
  <c r="U79" i="8"/>
  <c r="U10" i="8"/>
  <c r="U51" i="8"/>
  <c r="U58" i="8"/>
  <c r="U9" i="8"/>
  <c r="U32" i="8"/>
  <c r="U46" i="8"/>
  <c r="U74" i="8"/>
  <c r="U53" i="8"/>
  <c r="U23" i="8"/>
  <c r="U29" i="8"/>
  <c r="U39" i="8"/>
  <c r="U96" i="8"/>
  <c r="U19" i="8"/>
  <c r="U44" i="8"/>
  <c r="U55" i="8"/>
  <c r="U64" i="8"/>
  <c r="U41" i="8"/>
  <c r="U61" i="8"/>
  <c r="U116" i="8"/>
  <c r="U75" i="8"/>
  <c r="U48" i="8"/>
  <c r="U12" i="8"/>
  <c r="U34" i="8"/>
  <c r="U71" i="8"/>
  <c r="U50" i="8"/>
  <c r="U68" i="8"/>
  <c r="U83" i="8"/>
  <c r="U76" i="8"/>
  <c r="U11" i="8"/>
  <c r="U26" i="8"/>
  <c r="AI10" i="8"/>
  <c r="AI8" i="8"/>
  <c r="AI990" i="8"/>
  <c r="AI988" i="8"/>
  <c r="AI994" i="8"/>
  <c r="AI997" i="8"/>
  <c r="AI973" i="8"/>
  <c r="AI953" i="8"/>
  <c r="AI977" i="8"/>
  <c r="AI968" i="8"/>
  <c r="AI946" i="8"/>
  <c r="AI898" i="8"/>
  <c r="AI909" i="8"/>
  <c r="AI911" i="8"/>
  <c r="AI916" i="8"/>
  <c r="AI926" i="8"/>
  <c r="AI866" i="8"/>
  <c r="AI873" i="8"/>
  <c r="AI872" i="8"/>
  <c r="AI883" i="8"/>
  <c r="AI892" i="8"/>
  <c r="AI833" i="8"/>
  <c r="AI824" i="8"/>
  <c r="AI848" i="8"/>
  <c r="AI814" i="8"/>
  <c r="AI828" i="8"/>
  <c r="AI827" i="8"/>
  <c r="AI775" i="8"/>
  <c r="AI1004" i="8"/>
  <c r="AI971" i="8"/>
  <c r="AI992" i="8"/>
  <c r="AI976" i="8"/>
  <c r="AI975" i="8"/>
  <c r="AI942" i="8"/>
  <c r="AI980" i="8"/>
  <c r="AI923" i="8"/>
  <c r="AI1006" i="8"/>
  <c r="AI996" i="8"/>
  <c r="AI986" i="8"/>
  <c r="AI984" i="8"/>
  <c r="AI965" i="8"/>
  <c r="AI963" i="8"/>
  <c r="AI945" i="8"/>
  <c r="AI966" i="8"/>
  <c r="AI906" i="8"/>
  <c r="AI901" i="8"/>
  <c r="AI931" i="8"/>
  <c r="AI905" i="8"/>
  <c r="AI895" i="8"/>
  <c r="AI886" i="8"/>
  <c r="AI878" i="8"/>
  <c r="AI894" i="8"/>
  <c r="AI888" i="8"/>
  <c r="AI822" i="8"/>
  <c r="AI820" i="8"/>
  <c r="AI821" i="8"/>
  <c r="AI852" i="8"/>
  <c r="AI832" i="8"/>
  <c r="AI783" i="8"/>
  <c r="AI743" i="8"/>
  <c r="AI787" i="8"/>
  <c r="AI768" i="8"/>
  <c r="AI786" i="8"/>
  <c r="AI779" i="8"/>
  <c r="AI706" i="8"/>
  <c r="AI753" i="8"/>
  <c r="AI766" i="8"/>
  <c r="AI773" i="8"/>
  <c r="AI730" i="8"/>
  <c r="AI689" i="8"/>
  <c r="AI653" i="8"/>
  <c r="AI725" i="8"/>
  <c r="AI691" i="8"/>
  <c r="AI658" i="8"/>
  <c r="AI697" i="8"/>
  <c r="AI701" i="8"/>
  <c r="AM701" i="8" s="1"/>
  <c r="AN701" i="8" s="1"/>
  <c r="AI659" i="8"/>
  <c r="AI612" i="8"/>
  <c r="AI680" i="8"/>
  <c r="AI625" i="8"/>
  <c r="AI652" i="8"/>
  <c r="AI626" i="8"/>
  <c r="AI668" i="8"/>
  <c r="AI615" i="8"/>
  <c r="AI583" i="8"/>
  <c r="AI551" i="8"/>
  <c r="AI573" i="8"/>
  <c r="AI520" i="8"/>
  <c r="AI488" i="8"/>
  <c r="AI456" i="8"/>
  <c r="AI577" i="8"/>
  <c r="AI517" i="8"/>
  <c r="AI582" i="8"/>
  <c r="AI530" i="8"/>
  <c r="AI564" i="8"/>
  <c r="AI538" i="8"/>
  <c r="AI602" i="8"/>
  <c r="AI498" i="8"/>
  <c r="AI454" i="8"/>
  <c r="AI422" i="8"/>
  <c r="AI471" i="8"/>
  <c r="AI435" i="8"/>
  <c r="AI474" i="8"/>
  <c r="AI440" i="8"/>
  <c r="AI477" i="8"/>
  <c r="AI437" i="8"/>
  <c r="AI405" i="8"/>
  <c r="AI974" i="8"/>
  <c r="AI1003" i="8"/>
  <c r="AI964" i="8"/>
  <c r="AI989" i="8"/>
  <c r="AI925" i="8"/>
  <c r="AI978" i="8"/>
  <c r="AI960" i="8"/>
  <c r="AI930" i="8"/>
  <c r="AI1001" i="8"/>
  <c r="AI995" i="8"/>
  <c r="AI956" i="8"/>
  <c r="AI1005" i="8"/>
  <c r="AI917" i="8"/>
  <c r="AI959" i="8"/>
  <c r="AI957" i="8"/>
  <c r="AI922" i="8"/>
  <c r="AI951" i="8"/>
  <c r="AI936" i="8"/>
  <c r="AI932" i="8"/>
  <c r="AI934" i="8"/>
  <c r="AI858" i="8"/>
  <c r="AI864" i="8"/>
  <c r="AI897" i="8"/>
  <c r="AI900" i="8"/>
  <c r="AI847" i="8"/>
  <c r="AI837" i="8"/>
  <c r="AI805" i="8"/>
  <c r="AI810" i="8"/>
  <c r="AI807" i="8"/>
  <c r="AI856" i="8"/>
  <c r="AI759" i="8"/>
  <c r="AI826" i="8"/>
  <c r="AI780" i="8"/>
  <c r="AM780" i="8" s="1"/>
  <c r="AN780" i="8" s="1"/>
  <c r="AI796" i="8"/>
  <c r="AI812" i="8"/>
  <c r="AI722" i="8"/>
  <c r="AI690" i="8"/>
  <c r="AI736" i="8"/>
  <c r="AI774" i="8"/>
  <c r="AI748" i="8"/>
  <c r="AI719" i="8"/>
  <c r="AM719" i="8" s="1"/>
  <c r="AN719" i="8" s="1"/>
  <c r="AI669" i="8"/>
  <c r="AI637" i="8"/>
  <c r="AI708" i="8"/>
  <c r="AI674" i="8"/>
  <c r="AI745" i="8"/>
  <c r="AI727" i="8"/>
  <c r="AI642" i="8"/>
  <c r="AI628" i="8"/>
  <c r="AI596" i="8"/>
  <c r="AI648" i="8"/>
  <c r="AI609" i="8"/>
  <c r="AI663" i="8"/>
  <c r="AI687" i="8"/>
  <c r="AI631" i="8"/>
  <c r="AI599" i="8"/>
  <c r="AI567" i="8"/>
  <c r="AI535" i="8"/>
  <c r="AI541" i="8"/>
  <c r="AI504" i="8"/>
  <c r="AI472" i="8"/>
  <c r="AI556" i="8"/>
  <c r="AI545" i="8"/>
  <c r="AI576" i="8"/>
  <c r="AI550" i="8"/>
  <c r="AM550" i="8" s="1"/>
  <c r="AN550" i="8" s="1"/>
  <c r="AI514" i="8"/>
  <c r="AI570" i="8"/>
  <c r="AI523" i="8"/>
  <c r="AI536" i="8"/>
  <c r="AI481" i="8"/>
  <c r="AI438" i="8"/>
  <c r="AI501" i="8"/>
  <c r="AI451" i="8"/>
  <c r="AI491" i="8"/>
  <c r="AI457" i="8"/>
  <c r="AI494" i="8"/>
  <c r="AI453" i="8"/>
  <c r="AI421" i="8"/>
  <c r="AI999" i="8"/>
  <c r="AI962" i="8"/>
  <c r="AI947" i="8"/>
  <c r="AI955" i="8"/>
  <c r="AI924" i="8"/>
  <c r="AI919" i="8"/>
  <c r="AI954" i="8"/>
  <c r="AI842" i="8"/>
  <c r="AI875" i="8"/>
  <c r="AI865" i="8"/>
  <c r="AI851" i="8"/>
  <c r="AI816" i="8"/>
  <c r="AI818" i="8"/>
  <c r="AI854" i="8"/>
  <c r="AI771" i="8"/>
  <c r="AI731" i="8"/>
  <c r="AI776" i="8"/>
  <c r="AI802" i="8"/>
  <c r="AI726" i="8"/>
  <c r="AI770" i="8"/>
  <c r="AI758" i="8"/>
  <c r="AI749" i="8"/>
  <c r="AI704" i="8"/>
  <c r="AI649" i="8"/>
  <c r="AI709" i="8"/>
  <c r="AI666" i="8"/>
  <c r="AI696" i="8"/>
  <c r="AI685" i="8"/>
  <c r="AI620" i="8"/>
  <c r="AI672" i="8"/>
  <c r="AI613" i="8"/>
  <c r="AI643" i="8"/>
  <c r="AI660" i="8"/>
  <c r="AI603" i="8"/>
  <c r="AI559" i="8"/>
  <c r="AI558" i="8"/>
  <c r="AI508" i="8"/>
  <c r="AI464" i="8"/>
  <c r="AI562" i="8"/>
  <c r="AI592" i="8"/>
  <c r="AI534" i="8"/>
  <c r="AI548" i="8"/>
  <c r="AI527" i="8"/>
  <c r="AI507" i="8"/>
  <c r="AI450" i="8"/>
  <c r="AI502" i="8"/>
  <c r="AI443" i="8"/>
  <c r="AI473" i="8"/>
  <c r="AI495" i="8"/>
  <c r="AI445" i="8"/>
  <c r="AI401" i="8"/>
  <c r="AM401" i="8" s="1"/>
  <c r="AN401" i="8" s="1"/>
  <c r="AI369" i="8"/>
  <c r="AI346" i="8"/>
  <c r="AI411" i="8"/>
  <c r="AI415" i="8"/>
  <c r="AI402" i="8"/>
  <c r="AI337" i="8"/>
  <c r="AI343" i="8"/>
  <c r="AI375" i="8"/>
  <c r="AI332" i="8"/>
  <c r="AI300" i="8"/>
  <c r="AI379" i="8"/>
  <c r="AI321" i="8"/>
  <c r="AI356" i="8"/>
  <c r="AI306" i="8"/>
  <c r="AI278" i="8"/>
  <c r="AI204" i="8"/>
  <c r="AI172" i="8"/>
  <c r="AI275" i="8"/>
  <c r="AI237" i="8"/>
  <c r="AI272" i="8"/>
  <c r="AI202" i="8"/>
  <c r="AI311" i="8"/>
  <c r="AI265" i="8"/>
  <c r="AI195" i="8"/>
  <c r="AI255" i="8"/>
  <c r="AI169" i="8"/>
  <c r="AI227" i="8"/>
  <c r="AI140" i="8"/>
  <c r="AI124" i="8"/>
  <c r="AI234" i="8"/>
  <c r="AI211" i="8"/>
  <c r="AI156" i="8"/>
  <c r="AM156" i="8" s="1"/>
  <c r="AN156" i="8" s="1"/>
  <c r="AI238" i="8"/>
  <c r="AI193" i="8"/>
  <c r="AI222" i="8"/>
  <c r="AI86" i="8"/>
  <c r="AI103" i="8"/>
  <c r="AI107" i="8"/>
  <c r="AI133" i="8"/>
  <c r="AI235" i="8"/>
  <c r="AI987" i="8"/>
  <c r="AI981" i="8"/>
  <c r="AI952" i="8"/>
  <c r="AI943" i="8"/>
  <c r="AI958" i="8"/>
  <c r="AI940" i="8"/>
  <c r="AI912" i="8"/>
  <c r="AI879" i="8"/>
  <c r="AI859" i="8"/>
  <c r="AI891" i="8"/>
  <c r="AI857" i="8"/>
  <c r="AI809" i="8"/>
  <c r="AI861" i="8"/>
  <c r="AI829" i="8"/>
  <c r="AI763" i="8"/>
  <c r="AI797" i="8"/>
  <c r="AI843" i="8"/>
  <c r="AI790" i="8"/>
  <c r="AI714" i="8"/>
  <c r="AI752" i="8"/>
  <c r="AI756" i="8"/>
  <c r="AI733" i="8"/>
  <c r="AI681" i="8"/>
  <c r="AI641" i="8"/>
  <c r="AI693" i="8"/>
  <c r="AI654" i="8"/>
  <c r="AI746" i="8"/>
  <c r="AI675" i="8"/>
  <c r="AI608" i="8"/>
  <c r="AI656" i="8"/>
  <c r="AI601" i="8"/>
  <c r="AI622" i="8"/>
  <c r="AI638" i="8"/>
  <c r="AI591" i="8"/>
  <c r="AI547" i="8"/>
  <c r="AI542" i="8"/>
  <c r="AI496" i="8"/>
  <c r="AI598" i="8"/>
  <c r="AI546" i="8"/>
  <c r="AI544" i="8"/>
  <c r="AI526" i="8"/>
  <c r="AI585" i="8"/>
  <c r="AI515" i="8"/>
  <c r="AI497" i="8"/>
  <c r="AI442" i="8"/>
  <c r="AI486" i="8"/>
  <c r="AI431" i="8"/>
  <c r="AI458" i="8"/>
  <c r="AI479" i="8"/>
  <c r="AI433" i="8"/>
  <c r="AI393" i="8"/>
  <c r="AI361" i="8"/>
  <c r="AI338" i="8"/>
  <c r="AI395" i="8"/>
  <c r="AI399" i="8"/>
  <c r="AI370" i="8"/>
  <c r="AI364" i="8"/>
  <c r="AI319" i="8"/>
  <c r="AI404" i="8"/>
  <c r="AI324" i="8"/>
  <c r="AI407" i="8"/>
  <c r="AI352" i="8"/>
  <c r="AI313" i="8"/>
  <c r="AI340" i="8"/>
  <c r="AI298" i="8"/>
  <c r="AI270" i="8"/>
  <c r="AI196" i="8"/>
  <c r="AI307" i="8"/>
  <c r="AI267" i="8"/>
  <c r="AI229" i="8"/>
  <c r="AI264" i="8"/>
  <c r="AI194" i="8"/>
  <c r="AI293" i="8"/>
  <c r="AI257" i="8"/>
  <c r="AI187" i="8"/>
  <c r="AI242" i="8"/>
  <c r="AI230" i="8"/>
  <c r="AI174" i="8"/>
  <c r="AI136" i="8"/>
  <c r="AI120" i="8"/>
  <c r="AI189" i="8"/>
  <c r="AI178" i="8"/>
  <c r="AI154" i="8"/>
  <c r="AI217" i="8"/>
  <c r="AI143" i="8"/>
  <c r="AI125" i="8"/>
  <c r="AI291" i="8"/>
  <c r="AI94" i="8"/>
  <c r="AI232" i="8"/>
  <c r="AI93" i="8"/>
  <c r="AI145" i="8"/>
  <c r="AI12" i="8"/>
  <c r="AI979" i="8"/>
  <c r="AI961" i="8"/>
  <c r="AI949" i="8"/>
  <c r="AI927" i="8"/>
  <c r="AI921" i="8"/>
  <c r="AI928" i="8"/>
  <c r="AI903" i="8"/>
  <c r="AI876" i="8"/>
  <c r="AI893" i="8"/>
  <c r="AI868" i="8"/>
  <c r="AI853" i="8"/>
  <c r="AI845" i="8"/>
  <c r="AI860" i="8"/>
  <c r="AI825" i="8"/>
  <c r="AI755" i="8"/>
  <c r="AI793" i="8"/>
  <c r="AI800" i="8"/>
  <c r="AI795" i="8"/>
  <c r="AI710" i="8"/>
  <c r="AI738" i="8"/>
  <c r="AI762" i="8"/>
  <c r="AI732" i="8"/>
  <c r="AI677" i="8"/>
  <c r="AI741" i="8"/>
  <c r="AI692" i="8"/>
  <c r="AI744" i="8"/>
  <c r="AI717" i="8"/>
  <c r="AI667" i="8"/>
  <c r="AM667" i="8" s="1"/>
  <c r="AN667" i="8" s="1"/>
  <c r="AI604" i="8"/>
  <c r="AI635" i="8"/>
  <c r="AI597" i="8"/>
  <c r="AI618" i="8"/>
  <c r="AI627" i="8"/>
  <c r="AI587" i="8"/>
  <c r="AI543" i="8"/>
  <c r="AI532" i="8"/>
  <c r="AI492" i="8"/>
  <c r="AI588" i="8"/>
  <c r="AI529" i="8"/>
  <c r="AI593" i="8"/>
  <c r="AI522" i="8"/>
  <c r="AI569" i="8"/>
  <c r="AI511" i="8"/>
  <c r="AI483" i="8"/>
  <c r="AI434" i="8"/>
  <c r="AI485" i="8"/>
  <c r="AI427" i="8"/>
  <c r="AI452" i="8"/>
  <c r="AI478" i="8"/>
  <c r="AI982" i="8"/>
  <c r="AI969" i="8"/>
  <c r="AI933" i="8"/>
  <c r="AI972" i="8"/>
  <c r="AI882" i="8"/>
  <c r="AI918" i="8"/>
  <c r="AI910" i="8"/>
  <c r="AI889" i="8"/>
  <c r="AI896" i="8"/>
  <c r="AI862" i="8"/>
  <c r="AI863" i="8"/>
  <c r="AI831" i="8"/>
  <c r="AI835" i="8"/>
  <c r="AI836" i="8"/>
  <c r="AI849" i="8"/>
  <c r="AI747" i="8"/>
  <c r="AI798" i="8"/>
  <c r="AI784" i="8"/>
  <c r="AI785" i="8"/>
  <c r="AI698" i="8"/>
  <c r="AI729" i="8"/>
  <c r="AI760" i="8"/>
  <c r="AI721" i="8"/>
  <c r="AI665" i="8"/>
  <c r="AI740" i="8"/>
  <c r="AI682" i="8"/>
  <c r="AI713" i="8"/>
  <c r="AM713" i="8" s="1"/>
  <c r="AN713" i="8" s="1"/>
  <c r="AI715" i="8"/>
  <c r="AI640" i="8"/>
  <c r="AI683" i="8"/>
  <c r="AI629" i="8"/>
  <c r="AI679" i="8"/>
  <c r="AI647" i="8"/>
  <c r="AI619" i="8"/>
  <c r="AI575" i="8"/>
  <c r="AM575" i="8" s="1"/>
  <c r="AN575" i="8" s="1"/>
  <c r="AI590" i="8"/>
  <c r="AI524" i="8"/>
  <c r="AI480" i="8"/>
  <c r="AI540" i="8"/>
  <c r="AI521" i="8"/>
  <c r="AI566" i="8"/>
  <c r="AI510" i="8"/>
  <c r="AI553" i="8"/>
  <c r="AM553" i="8" s="1"/>
  <c r="AN553" i="8" s="1"/>
  <c r="AI568" i="8"/>
  <c r="AI467" i="8"/>
  <c r="AI426" i="8"/>
  <c r="AI469" i="8"/>
  <c r="AI490" i="8"/>
  <c r="AI444" i="8"/>
  <c r="AI462" i="8"/>
  <c r="AI417" i="8"/>
  <c r="AI381" i="8"/>
  <c r="AI374" i="8"/>
  <c r="AI326" i="8"/>
  <c r="AI410" i="8"/>
  <c r="AI428" i="8"/>
  <c r="AI349" i="8"/>
  <c r="AI382" i="8"/>
  <c r="AI387" i="8"/>
  <c r="AI358" i="8"/>
  <c r="AI312" i="8"/>
  <c r="AI366" i="8"/>
  <c r="AI335" i="8"/>
  <c r="AI301" i="8"/>
  <c r="AI318" i="8"/>
  <c r="AI297" i="8"/>
  <c r="AI258" i="8"/>
  <c r="AM258" i="8" s="1"/>
  <c r="AN258" i="8" s="1"/>
  <c r="AI184" i="8"/>
  <c r="AI282" i="8"/>
  <c r="AI279" i="8"/>
  <c r="AI283" i="8"/>
  <c r="AI252" i="8"/>
  <c r="AI182" i="8"/>
  <c r="AI277" i="8"/>
  <c r="AI210" i="8"/>
  <c r="AI175" i="8"/>
  <c r="AI223" i="8"/>
  <c r="AI280" i="8"/>
  <c r="AI146" i="8"/>
  <c r="AI130" i="8"/>
  <c r="AI114" i="8"/>
  <c r="AI228" i="8"/>
  <c r="AI159" i="8"/>
  <c r="AM159" i="8" s="1"/>
  <c r="AN159" i="8" s="1"/>
  <c r="AI148" i="8"/>
  <c r="AI209" i="8"/>
  <c r="AI104" i="8"/>
  <c r="AI92" i="8"/>
  <c r="AI119" i="8"/>
  <c r="AI129" i="8"/>
  <c r="AI139" i="8"/>
  <c r="AI87" i="8"/>
  <c r="AI99" i="8"/>
  <c r="AI55" i="8"/>
  <c r="AI59" i="8"/>
  <c r="AI77" i="8"/>
  <c r="AI121" i="8"/>
  <c r="AI993" i="8"/>
  <c r="AI948" i="8"/>
  <c r="AI950" i="8"/>
  <c r="AI991" i="8"/>
  <c r="AI874" i="8"/>
  <c r="AI914" i="8"/>
  <c r="AI929" i="8"/>
  <c r="AI885" i="8"/>
  <c r="AI884" i="8"/>
  <c r="AI880" i="8"/>
  <c r="AI855" i="8"/>
  <c r="AI840" i="8"/>
  <c r="AI819" i="8"/>
  <c r="AI811" i="8"/>
  <c r="AI794" i="8"/>
  <c r="AI739" i="8"/>
  <c r="AI791" i="8"/>
  <c r="AI782" i="8"/>
  <c r="AI781" i="8"/>
  <c r="AI694" i="8"/>
  <c r="AI777" i="8"/>
  <c r="AI764" i="8"/>
  <c r="AI720" i="8"/>
  <c r="AI661" i="8"/>
  <c r="AI724" i="8"/>
  <c r="AI678" i="8"/>
  <c r="AI712" i="8"/>
  <c r="AI700" i="8"/>
  <c r="AI632" i="8"/>
  <c r="AI650" i="8"/>
  <c r="AI621" i="8"/>
  <c r="AI671" i="8"/>
  <c r="AI634" i="8"/>
  <c r="AI611" i="8"/>
  <c r="AI571" i="8"/>
  <c r="AI589" i="8"/>
  <c r="AI516" i="8"/>
  <c r="AI476" i="8"/>
  <c r="AI594" i="8"/>
  <c r="AI513" i="8"/>
  <c r="AI565" i="8"/>
  <c r="AI606" i="8"/>
  <c r="AI537" i="8"/>
  <c r="AI552" i="8"/>
  <c r="AI466" i="8"/>
  <c r="AI418" i="8"/>
  <c r="AI455" i="8"/>
  <c r="AI489" i="8"/>
  <c r="AI436" i="8"/>
  <c r="AI461" i="8"/>
  <c r="AI413" i="8"/>
  <c r="AI377" i="8"/>
  <c r="AI354" i="8"/>
  <c r="AI419" i="8"/>
  <c r="AI394" i="8"/>
  <c r="AI414" i="8"/>
  <c r="AI345" i="8"/>
  <c r="AI360" i="8"/>
  <c r="AI380" i="8"/>
  <c r="AM380" i="8" s="1"/>
  <c r="AN380" i="8" s="1"/>
  <c r="AI348" i="8"/>
  <c r="AI308" i="8"/>
  <c r="AI363" i="8"/>
  <c r="AI329" i="8"/>
  <c r="AI423" i="8"/>
  <c r="AI314" i="8"/>
  <c r="AI296" i="8"/>
  <c r="AI254" i="8"/>
  <c r="AI180" i="8"/>
  <c r="AI359" i="8"/>
  <c r="AI247" i="8"/>
  <c r="AI281" i="8"/>
  <c r="AI248" i="8"/>
  <c r="AI287" i="8"/>
  <c r="AI273" i="8"/>
  <c r="AI203" i="8"/>
  <c r="AM203" i="8" s="1"/>
  <c r="AN203" i="8" s="1"/>
  <c r="AI171" i="8"/>
  <c r="AI185" i="8"/>
  <c r="AI263" i="8"/>
  <c r="AI144" i="8"/>
  <c r="AI128" i="8"/>
  <c r="AI251" i="8"/>
  <c r="AI216" i="8"/>
  <c r="AI158" i="8"/>
  <c r="AI259" i="8"/>
  <c r="AI207" i="8"/>
  <c r="AI101" i="8"/>
  <c r="AI90" i="8"/>
  <c r="AI110" i="8"/>
  <c r="AI113" i="8"/>
  <c r="AI123" i="8"/>
  <c r="AI85" i="8"/>
  <c r="AI96" i="8"/>
  <c r="AI31" i="8"/>
  <c r="AI985" i="8"/>
  <c r="AI967" i="8"/>
  <c r="AI944" i="8"/>
  <c r="AI983" i="8"/>
  <c r="AI935" i="8"/>
  <c r="AI907" i="8"/>
  <c r="AI908" i="8"/>
  <c r="AI850" i="8"/>
  <c r="AI881" i="8"/>
  <c r="AI877" i="8"/>
  <c r="AI839" i="8"/>
  <c r="AI823" i="8"/>
  <c r="AI838" i="8"/>
  <c r="AI803" i="8"/>
  <c r="AI789" i="8"/>
  <c r="AI735" i="8"/>
  <c r="AI778" i="8"/>
  <c r="AI788" i="8"/>
  <c r="AI765" i="8"/>
  <c r="AI686" i="8"/>
  <c r="AI769" i="8"/>
  <c r="AI750" i="8"/>
  <c r="AI705" i="8"/>
  <c r="AI657" i="8"/>
  <c r="AI723" i="8"/>
  <c r="AI670" i="8"/>
  <c r="AI711" i="8"/>
  <c r="AI699" i="8"/>
  <c r="AI624" i="8"/>
  <c r="AI644" i="8"/>
  <c r="AM644" i="8" s="1"/>
  <c r="AN644" i="8" s="1"/>
  <c r="AI617" i="8"/>
  <c r="AI655" i="8"/>
  <c r="AI676" i="8"/>
  <c r="AI607" i="8"/>
  <c r="AI563" i="8"/>
  <c r="AI574" i="8"/>
  <c r="AI512" i="8"/>
  <c r="AI468" i="8"/>
  <c r="AI578" i="8"/>
  <c r="AI610" i="8"/>
  <c r="AI549" i="8"/>
  <c r="AI580" i="8"/>
  <c r="AI531" i="8"/>
  <c r="AI509" i="8"/>
  <c r="AI465" i="8"/>
  <c r="AI503" i="8"/>
  <c r="AI447" i="8"/>
  <c r="AI475" i="8"/>
  <c r="AI506" i="8"/>
  <c r="AI449" i="8"/>
  <c r="AI409" i="8"/>
  <c r="AI373" i="8"/>
  <c r="AI350" i="8"/>
  <c r="AI412" i="8"/>
  <c r="AM412" i="8" s="1"/>
  <c r="AN412" i="8" s="1"/>
  <c r="AI416" i="8"/>
  <c r="AI420" i="8"/>
  <c r="AI341" i="8"/>
  <c r="AI344" i="8"/>
  <c r="AI378" i="8"/>
  <c r="AI347" i="8"/>
  <c r="AI304" i="8"/>
  <c r="AI391" i="8"/>
  <c r="AI325" i="8"/>
  <c r="AI368" i="8"/>
  <c r="AI310" i="8"/>
  <c r="AI284" i="8"/>
  <c r="AI250" i="8"/>
  <c r="AI176" i="8"/>
  <c r="AI286" i="8"/>
  <c r="AI241" i="8"/>
  <c r="AI276" i="8"/>
  <c r="AI208" i="8"/>
  <c r="AI285" i="8"/>
  <c r="AI269" i="8"/>
  <c r="AI199" i="8"/>
  <c r="AI167" i="8"/>
  <c r="AI170" i="8"/>
  <c r="AI240" i="8"/>
  <c r="AM240" i="8" s="1"/>
  <c r="AN240" i="8" s="1"/>
  <c r="AI142" i="8"/>
  <c r="AI126" i="8"/>
  <c r="AI243" i="8"/>
  <c r="AI213" i="8"/>
  <c r="AI157" i="8"/>
  <c r="AI244" i="8"/>
  <c r="AI181" i="8"/>
  <c r="AI97" i="8"/>
  <c r="AI88" i="8"/>
  <c r="AI109" i="8"/>
  <c r="AI108" i="8"/>
  <c r="AI226" i="8"/>
  <c r="AI79" i="8"/>
  <c r="AI938" i="8"/>
  <c r="AI834" i="8"/>
  <c r="AI813" i="8"/>
  <c r="AI808" i="8"/>
  <c r="AI754" i="8"/>
  <c r="AI645" i="8"/>
  <c r="AI636" i="8"/>
  <c r="AI630" i="8"/>
  <c r="AI557" i="8"/>
  <c r="AI560" i="8"/>
  <c r="AI499" i="8"/>
  <c r="AI459" i="8"/>
  <c r="AI389" i="8"/>
  <c r="AI396" i="8"/>
  <c r="AI353" i="8"/>
  <c r="AI398" i="8"/>
  <c r="AI376" i="8"/>
  <c r="AI322" i="8"/>
  <c r="AI192" i="8"/>
  <c r="AM192" i="8" s="1"/>
  <c r="AN192" i="8" s="1"/>
  <c r="AI233" i="8"/>
  <c r="AI186" i="8"/>
  <c r="AI183" i="8"/>
  <c r="AI224" i="8"/>
  <c r="AI116" i="8"/>
  <c r="AI153" i="8"/>
  <c r="AI162" i="8"/>
  <c r="AI161" i="8"/>
  <c r="AI127" i="8"/>
  <c r="AI22" i="8"/>
  <c r="AI998" i="8"/>
  <c r="AI890" i="8"/>
  <c r="AI869" i="8"/>
  <c r="AI844" i="8"/>
  <c r="AI801" i="8"/>
  <c r="AI737" i="8"/>
  <c r="AM737" i="8" s="1"/>
  <c r="AN737" i="8" s="1"/>
  <c r="AI728" i="8"/>
  <c r="AI646" i="8"/>
  <c r="AI614" i="8"/>
  <c r="AI528" i="8"/>
  <c r="AI581" i="8"/>
  <c r="AI482" i="8"/>
  <c r="AI448" i="8"/>
  <c r="AI385" i="8"/>
  <c r="AM385" i="8" s="1"/>
  <c r="AN385" i="8" s="1"/>
  <c r="AI432" i="8"/>
  <c r="AI333" i="8"/>
  <c r="AI392" i="8"/>
  <c r="AI351" i="8"/>
  <c r="AI302" i="8"/>
  <c r="AI188" i="8"/>
  <c r="AI225" i="8"/>
  <c r="AI303" i="8"/>
  <c r="AM303" i="8" s="1"/>
  <c r="AN303" i="8" s="1"/>
  <c r="AI179" i="8"/>
  <c r="AI173" i="8"/>
  <c r="AI212" i="8"/>
  <c r="AI152" i="8"/>
  <c r="AI112" i="8"/>
  <c r="AI246" i="8"/>
  <c r="AI102" i="8"/>
  <c r="AI1002" i="8"/>
  <c r="AI920" i="8"/>
  <c r="AI867" i="8"/>
  <c r="AI806" i="8"/>
  <c r="AI772" i="8"/>
  <c r="AI757" i="8"/>
  <c r="AI707" i="8"/>
  <c r="AI616" i="8"/>
  <c r="AI651" i="8"/>
  <c r="AI500" i="8"/>
  <c r="AI533" i="8"/>
  <c r="AI446" i="8"/>
  <c r="AI493" i="8"/>
  <c r="AI365" i="8"/>
  <c r="AI424" i="8"/>
  <c r="AI328" i="8"/>
  <c r="AI327" i="8"/>
  <c r="AI336" i="8"/>
  <c r="AI294" i="8"/>
  <c r="AI168" i="8"/>
  <c r="AI299" i="8"/>
  <c r="AI292" i="8"/>
  <c r="AI245" i="8"/>
  <c r="AI149" i="8"/>
  <c r="AI164" i="8"/>
  <c r="AM164" i="8" s="1"/>
  <c r="AN164" i="8" s="1"/>
  <c r="AI220" i="8"/>
  <c r="AI111" i="8"/>
  <c r="AI205" i="8"/>
  <c r="AI970" i="8"/>
  <c r="AI904" i="8"/>
  <c r="AI870" i="8"/>
  <c r="AI817" i="8"/>
  <c r="AI799" i="8"/>
  <c r="AI761" i="8"/>
  <c r="AI684" i="8"/>
  <c r="AI600" i="8"/>
  <c r="AI623" i="8"/>
  <c r="AI484" i="8"/>
  <c r="AI518" i="8"/>
  <c r="AI430" i="8"/>
  <c r="AI463" i="8"/>
  <c r="AI406" i="8"/>
  <c r="AI400" i="8"/>
  <c r="AI388" i="8"/>
  <c r="AI320" i="8"/>
  <c r="AI317" i="8"/>
  <c r="AI372" i="8"/>
  <c r="AI295" i="8"/>
  <c r="AI268" i="8"/>
  <c r="AI289" i="8"/>
  <c r="AI239" i="8"/>
  <c r="AI138" i="8"/>
  <c r="AI231" i="8"/>
  <c r="AI215" i="8"/>
  <c r="AI84" i="8"/>
  <c r="AI147" i="8"/>
  <c r="AI941" i="8"/>
  <c r="AI913" i="8"/>
  <c r="AI871" i="8"/>
  <c r="AI815" i="8"/>
  <c r="AI804" i="8"/>
  <c r="AI742" i="8"/>
  <c r="AI688" i="8"/>
  <c r="AI633" i="8"/>
  <c r="AI579" i="8"/>
  <c r="AI572" i="8"/>
  <c r="AI554" i="8"/>
  <c r="AI470" i="8"/>
  <c r="AI429" i="8"/>
  <c r="AI342" i="8"/>
  <c r="AI383" i="8"/>
  <c r="AI315" i="8"/>
  <c r="AI408" i="8"/>
  <c r="AI305" i="8"/>
  <c r="AI266" i="8"/>
  <c r="AI271" i="8"/>
  <c r="AI256" i="8"/>
  <c r="AI253" i="8"/>
  <c r="AI150" i="8"/>
  <c r="AI132" i="8"/>
  <c r="AI177" i="8"/>
  <c r="AI165" i="8"/>
  <c r="AI135" i="8"/>
  <c r="AI91" i="8"/>
  <c r="AI939" i="8"/>
  <c r="AI915" i="8"/>
  <c r="AI830" i="8"/>
  <c r="AI767" i="8"/>
  <c r="AI718" i="8"/>
  <c r="AI703" i="8"/>
  <c r="AI695" i="8"/>
  <c r="AI605" i="8"/>
  <c r="AI555" i="8"/>
  <c r="AI561" i="8"/>
  <c r="AI519" i="8"/>
  <c r="AI439" i="8"/>
  <c r="AI425" i="8"/>
  <c r="AI334" i="8"/>
  <c r="AI386" i="8"/>
  <c r="AI403" i="8"/>
  <c r="AI371" i="8"/>
  <c r="AI355" i="8"/>
  <c r="AI262" i="8"/>
  <c r="AI331" i="8"/>
  <c r="AI198" i="8"/>
  <c r="AI249" i="8"/>
  <c r="AI197" i="8"/>
  <c r="AI122" i="8"/>
  <c r="AI160" i="8"/>
  <c r="AI131" i="8"/>
  <c r="AI98" i="8"/>
  <c r="AI89" i="8"/>
  <c r="AI66" i="8"/>
  <c r="AI937" i="8"/>
  <c r="AI887" i="8"/>
  <c r="AI841" i="8"/>
  <c r="AI751" i="8"/>
  <c r="AI702" i="8"/>
  <c r="AI673" i="8"/>
  <c r="AI716" i="8"/>
  <c r="AI639" i="8"/>
  <c r="AI539" i="8"/>
  <c r="AI525" i="8"/>
  <c r="AI584" i="8"/>
  <c r="AI505" i="8"/>
  <c r="AI397" i="8"/>
  <c r="AI330" i="8"/>
  <c r="AI357" i="8"/>
  <c r="AI362" i="8"/>
  <c r="AI367" i="8"/>
  <c r="AI339" i="8"/>
  <c r="AI200" i="8"/>
  <c r="AI290" i="8"/>
  <c r="AI190" i="8"/>
  <c r="AI191" i="8"/>
  <c r="AI163" i="8"/>
  <c r="AI118" i="8"/>
  <c r="AM118" i="8" s="1"/>
  <c r="AN118" i="8" s="1"/>
  <c r="AI155" i="8"/>
  <c r="AI115" i="8"/>
  <c r="AI206" i="8"/>
  <c r="AI151" i="8"/>
  <c r="AI105" i="8"/>
  <c r="AI662" i="8"/>
  <c r="AI384" i="8"/>
  <c r="AI236" i="8"/>
  <c r="AI664" i="8"/>
  <c r="AI323" i="8"/>
  <c r="AI134" i="8"/>
  <c r="AI18" i="8"/>
  <c r="AI1000" i="8"/>
  <c r="AI595" i="8"/>
  <c r="AI316" i="8"/>
  <c r="AI201" i="8"/>
  <c r="AM201" i="8" s="1"/>
  <c r="AN201" i="8" s="1"/>
  <c r="AI902" i="8"/>
  <c r="AI460" i="8"/>
  <c r="AI309" i="8"/>
  <c r="AI214" i="8"/>
  <c r="AI899" i="8"/>
  <c r="AI586" i="8"/>
  <c r="AI274" i="8"/>
  <c r="AI141" i="8"/>
  <c r="AI846" i="8"/>
  <c r="AI487" i="8"/>
  <c r="AI288" i="8"/>
  <c r="AI117" i="8"/>
  <c r="AI792" i="8"/>
  <c r="AI441" i="8"/>
  <c r="AI260" i="8"/>
  <c r="AI734" i="8"/>
  <c r="AI390" i="8"/>
  <c r="AI261" i="8"/>
  <c r="AI13" i="8"/>
  <c r="AI50" i="8"/>
  <c r="AI17" i="8"/>
  <c r="AI221" i="8"/>
  <c r="AI52" i="8"/>
  <c r="AI42" i="8"/>
  <c r="AI38" i="8"/>
  <c r="AI69" i="8"/>
  <c r="AI28" i="8"/>
  <c r="AI72" i="8"/>
  <c r="AI62" i="8"/>
  <c r="AI16" i="8"/>
  <c r="AI25" i="8"/>
  <c r="AI47" i="8"/>
  <c r="AI57" i="8"/>
  <c r="AI21" i="8"/>
  <c r="AI45" i="8"/>
  <c r="AI14" i="8"/>
  <c r="AI54" i="8"/>
  <c r="AI24" i="8"/>
  <c r="AI33" i="8"/>
  <c r="AI15" i="8"/>
  <c r="AM15" i="8" s="1"/>
  <c r="AN15" i="8" s="1"/>
  <c r="AI81" i="8"/>
  <c r="AI83" i="8"/>
  <c r="AI30" i="8"/>
  <c r="AI40" i="8"/>
  <c r="AI60" i="8"/>
  <c r="AI76" i="8"/>
  <c r="L25" i="7"/>
  <c r="Q33" i="3" s="1"/>
  <c r="AB40" i="3"/>
  <c r="C40" i="3"/>
  <c r="AA40" i="3"/>
  <c r="L17" i="7"/>
  <c r="Q25" i="3" s="1"/>
  <c r="R27" i="7"/>
  <c r="S19" i="4"/>
  <c r="Y19" i="4" s="1"/>
  <c r="AH11" i="8"/>
  <c r="AH9" i="8"/>
  <c r="AH1003" i="8"/>
  <c r="AH982" i="8"/>
  <c r="AH992" i="8"/>
  <c r="AH995" i="8"/>
  <c r="AH1001" i="8"/>
  <c r="AH984" i="8"/>
  <c r="AH971" i="8"/>
  <c r="AH1004" i="8"/>
  <c r="AH981" i="8"/>
  <c r="AH964" i="8"/>
  <c r="AH983" i="8"/>
  <c r="AH965" i="8"/>
  <c r="AH939" i="8"/>
  <c r="AH962" i="8"/>
  <c r="AH943" i="8"/>
  <c r="AH915" i="8"/>
  <c r="AH898" i="8"/>
  <c r="AH917" i="8"/>
  <c r="AH940" i="8"/>
  <c r="AH908" i="8"/>
  <c r="AH839" i="8"/>
  <c r="AH873" i="8"/>
  <c r="AH875" i="8"/>
  <c r="AH894" i="8"/>
  <c r="AH868" i="8"/>
  <c r="AH827" i="8"/>
  <c r="AH843" i="8"/>
  <c r="AH853" i="8"/>
  <c r="AH813" i="8"/>
  <c r="AH814" i="8"/>
  <c r="AH830" i="8"/>
  <c r="AH795" i="8"/>
  <c r="AH775" i="8"/>
  <c r="AH782" i="8"/>
  <c r="AH781" i="8"/>
  <c r="AH746" i="8"/>
  <c r="AH749" i="8"/>
  <c r="AH768" i="8"/>
  <c r="AH990" i="8"/>
  <c r="AH973" i="8"/>
  <c r="AH1002" i="8"/>
  <c r="AH946" i="8"/>
  <c r="AH936" i="8"/>
  <c r="AH949" i="8"/>
  <c r="AH954" i="8"/>
  <c r="AH925" i="8"/>
  <c r="AH951" i="8"/>
  <c r="AH907" i="8"/>
  <c r="AH916" i="8"/>
  <c r="AH871" i="8"/>
  <c r="AH866" i="8"/>
  <c r="AH881" i="8"/>
  <c r="AH862" i="8"/>
  <c r="AH860" i="8"/>
  <c r="AH856" i="8"/>
  <c r="AH812" i="8"/>
  <c r="AH822" i="8"/>
  <c r="AH835" i="8"/>
  <c r="AH859" i="8"/>
  <c r="AH799" i="8"/>
  <c r="AH771" i="8"/>
  <c r="AH786" i="8"/>
  <c r="AH766" i="8"/>
  <c r="AH776" i="8"/>
  <c r="AH730" i="8"/>
  <c r="AH736" i="8"/>
  <c r="AH761" i="8"/>
  <c r="AH705" i="8"/>
  <c r="AH719" i="8"/>
  <c r="AH673" i="8"/>
  <c r="AH724" i="8"/>
  <c r="AH686" i="8"/>
  <c r="AH711" i="8"/>
  <c r="AH710" i="8"/>
  <c r="AH668" i="8"/>
  <c r="AH623" i="8"/>
  <c r="AH591" i="8"/>
  <c r="AH559" i="8"/>
  <c r="AH636" i="8"/>
  <c r="AH993" i="8"/>
  <c r="AH961" i="8"/>
  <c r="AH989" i="8"/>
  <c r="AH938" i="8"/>
  <c r="AH975" i="8"/>
  <c r="AH942" i="8"/>
  <c r="AH948" i="8"/>
  <c r="AH912" i="8"/>
  <c r="AH924" i="8"/>
  <c r="AH899" i="8"/>
  <c r="AM899" i="8" s="1"/>
  <c r="AN899" i="8" s="1"/>
  <c r="AH913" i="8"/>
  <c r="AH863" i="8"/>
  <c r="AH886" i="8"/>
  <c r="AH878" i="8"/>
  <c r="AH883" i="8"/>
  <c r="AH852" i="8"/>
  <c r="AH840" i="8"/>
  <c r="AH808" i="8"/>
  <c r="AM808" i="8" s="1"/>
  <c r="AN808" i="8" s="1"/>
  <c r="AH850" i="8"/>
  <c r="AH841" i="8"/>
  <c r="AH857" i="8"/>
  <c r="AH791" i="8"/>
  <c r="AH797" i="8"/>
  <c r="AH846" i="8"/>
  <c r="AH762" i="8"/>
  <c r="AH773" i="8"/>
  <c r="AH765" i="8"/>
  <c r="AH767" i="8"/>
  <c r="AH760" i="8"/>
  <c r="AH701" i="8"/>
  <c r="AH985" i="8"/>
  <c r="AH953" i="8"/>
  <c r="AH1005" i="8"/>
  <c r="AH930" i="8"/>
  <c r="AH963" i="8"/>
  <c r="AH934" i="8"/>
  <c r="AH935" i="8"/>
  <c r="AH903" i="8"/>
  <c r="AH920" i="8"/>
  <c r="AH956" i="8"/>
  <c r="AH996" i="8"/>
  <c r="AH994" i="8"/>
  <c r="AM994" i="8" s="1"/>
  <c r="AN994" i="8" s="1"/>
  <c r="AH972" i="8"/>
  <c r="AH922" i="8"/>
  <c r="AH947" i="8"/>
  <c r="AH997" i="8"/>
  <c r="AH927" i="8"/>
  <c r="AH895" i="8"/>
  <c r="AH987" i="8"/>
  <c r="AH999" i="8"/>
  <c r="AM999" i="8" s="1"/>
  <c r="AN999" i="8" s="1"/>
  <c r="AH986" i="8"/>
  <c r="AH966" i="8"/>
  <c r="AH914" i="8"/>
  <c r="AH978" i="8"/>
  <c r="AH968" i="8"/>
  <c r="AH919" i="8"/>
  <c r="AH887" i="8"/>
  <c r="AH901" i="8"/>
  <c r="AM901" i="8" s="1"/>
  <c r="AN901" i="8" s="1"/>
  <c r="AH931" i="8"/>
  <c r="AH929" i="8"/>
  <c r="AH831" i="8"/>
  <c r="AH904" i="8"/>
  <c r="AH905" i="8"/>
  <c r="AH865" i="8"/>
  <c r="AH861" i="8"/>
  <c r="AH821" i="8"/>
  <c r="AH858" i="8"/>
  <c r="AH809" i="8"/>
  <c r="AH806" i="8"/>
  <c r="AH828" i="8"/>
  <c r="AH779" i="8"/>
  <c r="AH801" i="8"/>
  <c r="AH790" i="8"/>
  <c r="AH750" i="8"/>
  <c r="AH748" i="8"/>
  <c r="AH753" i="8"/>
  <c r="AH769" i="8"/>
  <c r="AH721" i="8"/>
  <c r="AH739" i="8"/>
  <c r="AH979" i="8"/>
  <c r="AH1000" i="8"/>
  <c r="AH970" i="8"/>
  <c r="AH958" i="8"/>
  <c r="AH941" i="8"/>
  <c r="AH977" i="8"/>
  <c r="AH960" i="8"/>
  <c r="AH945" i="8"/>
  <c r="AH879" i="8"/>
  <c r="AH921" i="8"/>
  <c r="AH902" i="8"/>
  <c r="AH900" i="8"/>
  <c r="AH889" i="8"/>
  <c r="AH864" i="8"/>
  <c r="AH897" i="8"/>
  <c r="AH891" i="8"/>
  <c r="AH854" i="8"/>
  <c r="AH849" i="8"/>
  <c r="AH833" i="8"/>
  <c r="AH805" i="8"/>
  <c r="AH1006" i="8"/>
  <c r="AH976" i="8"/>
  <c r="AH969" i="8"/>
  <c r="AH980" i="8"/>
  <c r="AH950" i="8"/>
  <c r="AH959" i="8"/>
  <c r="AH991" i="8"/>
  <c r="AM991" i="8" s="1"/>
  <c r="AN991" i="8" s="1"/>
  <c r="AH937" i="8"/>
  <c r="AH923" i="8"/>
  <c r="AH988" i="8"/>
  <c r="AH909" i="8"/>
  <c r="AH892" i="8"/>
  <c r="AH896" i="8"/>
  <c r="AH890" i="8"/>
  <c r="AH837" i="8"/>
  <c r="AH848" i="8"/>
  <c r="AH842" i="8"/>
  <c r="AH789" i="8"/>
  <c r="AH825" i="8"/>
  <c r="AH764" i="8"/>
  <c r="AH747" i="8"/>
  <c r="AH725" i="8"/>
  <c r="AH720" i="8"/>
  <c r="AM720" i="8" s="1"/>
  <c r="AN720" i="8" s="1"/>
  <c r="AH669" i="8"/>
  <c r="AH718" i="8"/>
  <c r="AH745" i="8"/>
  <c r="AH727" i="8"/>
  <c r="AH680" i="8"/>
  <c r="AH631" i="8"/>
  <c r="AH595" i="8"/>
  <c r="AH555" i="8"/>
  <c r="AH675" i="8"/>
  <c r="AH640" i="8"/>
  <c r="AH604" i="8"/>
  <c r="AH648" i="8"/>
  <c r="AH613" i="8"/>
  <c r="AH684" i="8"/>
  <c r="AH655" i="8"/>
  <c r="AH647" i="8"/>
  <c r="AH589" i="8"/>
  <c r="AH528" i="8"/>
  <c r="AH572" i="8"/>
  <c r="AH546" i="8"/>
  <c r="AH592" i="8"/>
  <c r="AH565" i="8"/>
  <c r="AH518" i="8"/>
  <c r="AH585" i="8"/>
  <c r="AH527" i="8"/>
  <c r="AH495" i="8"/>
  <c r="AH463" i="8"/>
  <c r="AH472" i="8"/>
  <c r="AH437" i="8"/>
  <c r="AH405" i="8"/>
  <c r="AH373" i="8"/>
  <c r="AH482" i="8"/>
  <c r="AH446" i="8"/>
  <c r="AH502" i="8"/>
  <c r="AH464" i="8"/>
  <c r="AH427" i="8"/>
  <c r="AH473" i="8"/>
  <c r="AH436" i="8"/>
  <c r="AH375" i="8"/>
  <c r="AH396" i="8"/>
  <c r="AH423" i="8"/>
  <c r="AH356" i="8"/>
  <c r="AH314" i="8"/>
  <c r="AH282" i="8"/>
  <c r="AH382" i="8"/>
  <c r="AH311" i="8"/>
  <c r="AH420" i="8"/>
  <c r="AH367" i="8"/>
  <c r="AM367" i="8" s="1"/>
  <c r="AN367" i="8" s="1"/>
  <c r="AH334" i="8"/>
  <c r="AH243" i="8"/>
  <c r="AH211" i="8"/>
  <c r="AH266" i="8"/>
  <c r="AH316" i="8"/>
  <c r="AH271" i="8"/>
  <c r="AH312" i="8"/>
  <c r="AH221" i="8"/>
  <c r="AH299" i="8"/>
  <c r="AH256" i="8"/>
  <c r="AH287" i="8"/>
  <c r="AH218" i="8"/>
  <c r="AH162" i="8"/>
  <c r="AH169" i="8"/>
  <c r="AH186" i="8"/>
  <c r="AH200" i="8"/>
  <c r="AH142" i="8"/>
  <c r="AH126" i="8"/>
  <c r="AH110" i="8"/>
  <c r="AH180" i="8"/>
  <c r="AH201" i="8"/>
  <c r="AH184" i="8"/>
  <c r="AH193" i="8"/>
  <c r="AH97" i="8"/>
  <c r="AH90" i="8"/>
  <c r="AH119" i="8"/>
  <c r="AH156" i="8"/>
  <c r="AH105" i="8"/>
  <c r="AH117" i="8"/>
  <c r="AH967" i="8"/>
  <c r="AH918" i="8"/>
  <c r="AH888" i="8"/>
  <c r="AH884" i="8"/>
  <c r="AH874" i="8"/>
  <c r="AH826" i="8"/>
  <c r="AH845" i="8"/>
  <c r="AH811" i="8"/>
  <c r="AH793" i="8"/>
  <c r="AH774" i="8"/>
  <c r="AH759" i="8"/>
  <c r="AH737" i="8"/>
  <c r="AH717" i="8"/>
  <c r="AH714" i="8"/>
  <c r="AH665" i="8"/>
  <c r="AH708" i="8"/>
  <c r="AH731" i="8"/>
  <c r="AH726" i="8"/>
  <c r="AH676" i="8"/>
  <c r="AM676" i="8" s="1"/>
  <c r="AN676" i="8" s="1"/>
  <c r="AH627" i="8"/>
  <c r="AH587" i="8"/>
  <c r="AH551" i="8"/>
  <c r="AH670" i="8"/>
  <c r="AH632" i="8"/>
  <c r="AH600" i="8"/>
  <c r="AH637" i="8"/>
  <c r="AH609" i="8"/>
  <c r="AM609" i="8" s="1"/>
  <c r="AN609" i="8" s="1"/>
  <c r="AH682" i="8"/>
  <c r="AH645" i="8"/>
  <c r="AH634" i="8"/>
  <c r="AH574" i="8"/>
  <c r="AH524" i="8"/>
  <c r="AH556" i="8"/>
  <c r="AH545" i="8"/>
  <c r="AH576" i="8"/>
  <c r="AH550" i="8"/>
  <c r="AH514" i="8"/>
  <c r="AH570" i="8"/>
  <c r="AH523" i="8"/>
  <c r="AH491" i="8"/>
  <c r="AH459" i="8"/>
  <c r="AH462" i="8"/>
  <c r="AH433" i="8"/>
  <c r="AH401" i="8"/>
  <c r="AH369" i="8"/>
  <c r="AH481" i="8"/>
  <c r="AH442" i="8"/>
  <c r="AH501" i="8"/>
  <c r="AH455" i="8"/>
  <c r="AH510" i="8"/>
  <c r="AH468" i="8"/>
  <c r="AM468" i="8" s="1"/>
  <c r="AN468" i="8" s="1"/>
  <c r="AH432" i="8"/>
  <c r="AH360" i="8"/>
  <c r="AH395" i="8"/>
  <c r="AH404" i="8"/>
  <c r="AH355" i="8"/>
  <c r="AH310" i="8"/>
  <c r="AH428" i="8"/>
  <c r="AH349" i="8"/>
  <c r="AH307" i="8"/>
  <c r="AH398" i="8"/>
  <c r="AH366" i="8"/>
  <c r="AH379" i="8"/>
  <c r="AH239" i="8"/>
  <c r="AH301" i="8"/>
  <c r="AH262" i="8"/>
  <c r="AH304" i="8"/>
  <c r="AM304" i="8" s="1"/>
  <c r="AN304" i="8" s="1"/>
  <c r="AH267" i="8"/>
  <c r="AH279" i="8"/>
  <c r="AH217" i="8"/>
  <c r="AH283" i="8"/>
  <c r="AH252" i="8"/>
  <c r="AH285" i="8"/>
  <c r="AH214" i="8"/>
  <c r="AH335" i="8"/>
  <c r="AM335" i="8" s="1"/>
  <c r="AN335" i="8" s="1"/>
  <c r="AH150" i="8"/>
  <c r="AH168" i="8"/>
  <c r="AH199" i="8"/>
  <c r="AH140" i="8"/>
  <c r="AH124" i="8"/>
  <c r="AH955" i="8"/>
  <c r="AH911" i="8"/>
  <c r="AH855" i="8"/>
  <c r="AH872" i="8"/>
  <c r="AH844" i="8"/>
  <c r="AH804" i="8"/>
  <c r="AH818" i="8"/>
  <c r="AH807" i="8"/>
  <c r="AH815" i="8"/>
  <c r="AH770" i="8"/>
  <c r="AH743" i="8"/>
  <c r="AH777" i="8"/>
  <c r="AH713" i="8"/>
  <c r="AH704" i="8"/>
  <c r="AH661" i="8"/>
  <c r="AH707" i="8"/>
  <c r="AH729" i="8"/>
  <c r="AH716" i="8"/>
  <c r="AH672" i="8"/>
  <c r="AH619" i="8"/>
  <c r="AH583" i="8"/>
  <c r="AH547" i="8"/>
  <c r="AH667" i="8"/>
  <c r="AH628" i="8"/>
  <c r="AH596" i="8"/>
  <c r="AH635" i="8"/>
  <c r="AH605" i="8"/>
  <c r="AM605" i="8" s="1"/>
  <c r="AN605" i="8" s="1"/>
  <c r="AH679" i="8"/>
  <c r="AH643" i="8"/>
  <c r="AH602" i="8"/>
  <c r="AH573" i="8"/>
  <c r="AH520" i="8"/>
  <c r="AH540" i="8"/>
  <c r="AH529" i="8"/>
  <c r="AH560" i="8"/>
  <c r="AH549" i="8"/>
  <c r="AH614" i="8"/>
  <c r="AH569" i="8"/>
  <c r="AH519" i="8"/>
  <c r="AH487" i="8"/>
  <c r="AH504" i="8"/>
  <c r="AH461" i="8"/>
  <c r="AH429" i="8"/>
  <c r="AM429" i="8" s="1"/>
  <c r="AN429" i="8" s="1"/>
  <c r="AH397" i="8"/>
  <c r="AH365" i="8"/>
  <c r="AH476" i="8"/>
  <c r="AH438" i="8"/>
  <c r="AH496" i="8"/>
  <c r="AH451" i="8"/>
  <c r="AH505" i="8"/>
  <c r="AH458" i="8"/>
  <c r="AM458" i="8" s="1"/>
  <c r="AN458" i="8" s="1"/>
  <c r="AH506" i="8"/>
  <c r="AH359" i="8"/>
  <c r="AH424" i="8"/>
  <c r="AH403" i="8"/>
  <c r="AH345" i="8"/>
  <c r="AH306" i="8"/>
  <c r="AH364" i="8"/>
  <c r="AH344" i="8"/>
  <c r="AH402" i="8"/>
  <c r="AH358" i="8"/>
  <c r="AH363" i="8"/>
  <c r="AH351" i="8"/>
  <c r="AH235" i="8"/>
  <c r="AH297" i="8"/>
  <c r="AH258" i="8"/>
  <c r="AH295" i="8"/>
  <c r="AH263" i="8"/>
  <c r="AH247" i="8"/>
  <c r="AH213" i="8"/>
  <c r="AH281" i="8"/>
  <c r="AH248" i="8"/>
  <c r="AH242" i="8"/>
  <c r="AH209" i="8"/>
  <c r="AH269" i="8"/>
  <c r="AM269" i="8" s="1"/>
  <c r="AN269" i="8" s="1"/>
  <c r="AH303" i="8"/>
  <c r="AH163" i="8"/>
  <c r="AH198" i="8"/>
  <c r="AH138" i="8"/>
  <c r="AH122" i="8"/>
  <c r="AH944" i="8"/>
  <c r="AH933" i="8"/>
  <c r="AH847" i="8"/>
  <c r="AH867" i="8"/>
  <c r="AH836" i="8"/>
  <c r="AH800" i="8"/>
  <c r="AH810" i="8"/>
  <c r="AH803" i="8"/>
  <c r="AH796" i="8"/>
  <c r="AH758" i="8"/>
  <c r="AH733" i="8"/>
  <c r="AM733" i="8" s="1"/>
  <c r="AN733" i="8" s="1"/>
  <c r="AH772" i="8"/>
  <c r="AH709" i="8"/>
  <c r="AH703" i="8"/>
  <c r="AH657" i="8"/>
  <c r="AH702" i="8"/>
  <c r="AH722" i="8"/>
  <c r="AH715" i="8"/>
  <c r="AH664" i="8"/>
  <c r="AH615" i="8"/>
  <c r="AH579" i="8"/>
  <c r="AH543" i="8"/>
  <c r="AH662" i="8"/>
  <c r="AH624" i="8"/>
  <c r="AH690" i="8"/>
  <c r="AH633" i="8"/>
  <c r="AH601" i="8"/>
  <c r="AH674" i="8"/>
  <c r="AH630" i="8"/>
  <c r="AH584" i="8"/>
  <c r="AH558" i="8"/>
  <c r="AH516" i="8"/>
  <c r="AH594" i="8"/>
  <c r="AH525" i="8"/>
  <c r="AH544" i="8"/>
  <c r="AH534" i="8"/>
  <c r="AH606" i="8"/>
  <c r="AH554" i="8"/>
  <c r="AH515" i="8"/>
  <c r="AH483" i="8"/>
  <c r="AH494" i="8"/>
  <c r="AH456" i="8"/>
  <c r="AH425" i="8"/>
  <c r="AH393" i="8"/>
  <c r="AH361" i="8"/>
  <c r="AH466" i="8"/>
  <c r="AH434" i="8"/>
  <c r="AH486" i="8"/>
  <c r="AH447" i="8"/>
  <c r="AH500" i="8"/>
  <c r="AH457" i="8"/>
  <c r="AH408" i="8"/>
  <c r="AH406" i="8"/>
  <c r="AH410" i="8"/>
  <c r="AH388" i="8"/>
  <c r="AH340" i="8"/>
  <c r="AH302" i="8"/>
  <c r="AH354" i="8"/>
  <c r="AH343" i="8"/>
  <c r="AH400" i="8"/>
  <c r="AH353" i="8"/>
  <c r="AH346" i="8"/>
  <c r="AH336" i="8"/>
  <c r="AH231" i="8"/>
  <c r="AH296" i="8"/>
  <c r="AH254" i="8"/>
  <c r="AH288" i="8"/>
  <c r="AM288" i="8" s="1"/>
  <c r="AN288" i="8" s="1"/>
  <c r="AH259" i="8"/>
  <c r="AH241" i="8"/>
  <c r="AH207" i="8"/>
  <c r="AH276" i="8"/>
  <c r="AH325" i="8"/>
  <c r="AH238" i="8"/>
  <c r="AH253" i="8"/>
  <c r="AH245" i="8"/>
  <c r="AM245" i="8" s="1"/>
  <c r="AN245" i="8" s="1"/>
  <c r="AH293" i="8"/>
  <c r="AH289" i="8"/>
  <c r="AH174" i="8"/>
  <c r="AH136" i="8"/>
  <c r="AH120" i="8"/>
  <c r="AH952" i="8"/>
  <c r="AH932" i="8"/>
  <c r="AH885" i="8"/>
  <c r="AH893" i="8"/>
  <c r="AH838" i="8"/>
  <c r="AH824" i="8"/>
  <c r="AH802" i="8"/>
  <c r="AH787" i="8"/>
  <c r="AH784" i="8"/>
  <c r="AH754" i="8"/>
  <c r="AH732" i="8"/>
  <c r="AM732" i="8" s="1"/>
  <c r="AN732" i="8" s="1"/>
  <c r="AH757" i="8"/>
  <c r="AH697" i="8"/>
  <c r="AH698" i="8"/>
  <c r="AH741" i="8"/>
  <c r="AH692" i="8"/>
  <c r="AH712" i="8"/>
  <c r="AH700" i="8"/>
  <c r="AH660" i="8"/>
  <c r="AH611" i="8"/>
  <c r="AH575" i="8"/>
  <c r="AH539" i="8"/>
  <c r="AH659" i="8"/>
  <c r="AH620" i="8"/>
  <c r="AH688" i="8"/>
  <c r="AM688" i="8" s="1"/>
  <c r="AN688" i="8" s="1"/>
  <c r="AH629" i="8"/>
  <c r="AH597" i="8"/>
  <c r="AM597" i="8" s="1"/>
  <c r="AN597" i="8" s="1"/>
  <c r="AH671" i="8"/>
  <c r="AH626" i="8"/>
  <c r="AH568" i="8"/>
  <c r="AH557" i="8"/>
  <c r="AH512" i="8"/>
  <c r="AH578" i="8"/>
  <c r="AH521" i="8"/>
  <c r="AH593" i="8"/>
  <c r="AH533" i="8"/>
  <c r="AH580" i="8"/>
  <c r="AH553" i="8"/>
  <c r="AH511" i="8"/>
  <c r="AH479" i="8"/>
  <c r="AH493" i="8"/>
  <c r="AH453" i="8"/>
  <c r="AH421" i="8"/>
  <c r="AH389" i="8"/>
  <c r="AH509" i="8"/>
  <c r="AH465" i="8"/>
  <c r="AH430" i="8"/>
  <c r="AH485" i="8"/>
  <c r="AH443" i="8"/>
  <c r="AH490" i="8"/>
  <c r="AH452" i="8"/>
  <c r="AH407" i="8"/>
  <c r="AH390" i="8"/>
  <c r="AH394" i="8"/>
  <c r="AH387" i="8"/>
  <c r="AH339" i="8"/>
  <c r="AH298" i="8"/>
  <c r="AM298" i="8" s="1"/>
  <c r="AN298" i="8" s="1"/>
  <c r="AH338" i="8"/>
  <c r="AH333" i="8"/>
  <c r="AM333" i="8" s="1"/>
  <c r="AN333" i="8" s="1"/>
  <c r="AH380" i="8"/>
  <c r="AH348" i="8"/>
  <c r="AH331" i="8"/>
  <c r="AH321" i="8"/>
  <c r="AH227" i="8"/>
  <c r="AH284" i="8"/>
  <c r="AH250" i="8"/>
  <c r="AH414" i="8"/>
  <c r="AM414" i="8" s="1"/>
  <c r="AN414" i="8" s="1"/>
  <c r="AH255" i="8"/>
  <c r="AH237" i="8"/>
  <c r="AH357" i="8"/>
  <c r="AH272" i="8"/>
  <c r="AH324" i="8"/>
  <c r="AH234" i="8"/>
  <c r="AH205" i="8"/>
  <c r="AH236" i="8"/>
  <c r="AH261" i="8"/>
  <c r="AH265" i="8"/>
  <c r="AH173" i="8"/>
  <c r="AH134" i="8"/>
  <c r="AH118" i="8"/>
  <c r="AH102" i="8"/>
  <c r="AH277" i="8"/>
  <c r="AH178" i="8"/>
  <c r="AH137" i="8"/>
  <c r="AH143" i="8"/>
  <c r="AH158" i="8"/>
  <c r="AH181" i="8"/>
  <c r="AH94" i="8"/>
  <c r="AH159" i="8"/>
  <c r="AH167" i="8"/>
  <c r="AH974" i="8"/>
  <c r="AH928" i="8"/>
  <c r="AH882" i="8"/>
  <c r="AH870" i="8"/>
  <c r="AH819" i="8"/>
  <c r="AH823" i="8"/>
  <c r="AH798" i="8"/>
  <c r="AH783" i="8"/>
  <c r="AH788" i="8"/>
  <c r="AH742" i="8"/>
  <c r="AH780" i="8"/>
  <c r="AH756" i="8"/>
  <c r="AH693" i="8"/>
  <c r="AH689" i="8"/>
  <c r="AH728" i="8"/>
  <c r="AH691" i="8"/>
  <c r="AH706" i="8"/>
  <c r="AM706" i="8" s="1"/>
  <c r="AN706" i="8" s="1"/>
  <c r="AH699" i="8"/>
  <c r="AH656" i="8"/>
  <c r="AH607" i="8"/>
  <c r="AH571" i="8"/>
  <c r="AH535" i="8"/>
  <c r="AH654" i="8"/>
  <c r="AH616" i="8"/>
  <c r="AH683" i="8"/>
  <c r="AH625" i="8"/>
  <c r="AH652" i="8"/>
  <c r="AH666" i="8"/>
  <c r="AH622" i="8"/>
  <c r="AH552" i="8"/>
  <c r="AH542" i="8"/>
  <c r="AH508" i="8"/>
  <c r="AH577" i="8"/>
  <c r="AH517" i="8"/>
  <c r="AH582" i="8"/>
  <c r="AH530" i="8"/>
  <c r="AH564" i="8"/>
  <c r="AH538" i="8"/>
  <c r="AH507" i="8"/>
  <c r="AH475" i="8"/>
  <c r="AH488" i="8"/>
  <c r="AH449" i="8"/>
  <c r="AH417" i="8"/>
  <c r="AH385" i="8"/>
  <c r="AH498" i="8"/>
  <c r="AH460" i="8"/>
  <c r="AH426" i="8"/>
  <c r="AH480" i="8"/>
  <c r="AH439" i="8"/>
  <c r="AH489" i="8"/>
  <c r="AH448" i="8"/>
  <c r="AH392" i="8"/>
  <c r="AH419" i="8"/>
  <c r="AH378" i="8"/>
  <c r="AH372" i="8"/>
  <c r="AH326" i="8"/>
  <c r="AH294" i="8"/>
  <c r="AH330" i="8"/>
  <c r="AH323" i="8"/>
  <c r="AH370" i="8"/>
  <c r="AH347" i="8"/>
  <c r="AH384" i="8"/>
  <c r="AH320" i="8"/>
  <c r="AH223" i="8"/>
  <c r="AH278" i="8"/>
  <c r="AH383" i="8"/>
  <c r="AH352" i="8"/>
  <c r="AH251" i="8"/>
  <c r="AH233" i="8"/>
  <c r="AH332" i="8"/>
  <c r="AH268" i="8"/>
  <c r="AH308" i="8"/>
  <c r="AH230" i="8"/>
  <c r="AM230" i="8" s="1"/>
  <c r="AN230" i="8" s="1"/>
  <c r="AH196" i="8"/>
  <c r="AH185" i="8"/>
  <c r="AH197" i="8"/>
  <c r="AH249" i="8"/>
  <c r="AH149" i="8"/>
  <c r="AH132" i="8"/>
  <c r="AH906" i="8"/>
  <c r="AH829" i="8"/>
  <c r="AH792" i="8"/>
  <c r="AH685" i="8"/>
  <c r="AH695" i="8"/>
  <c r="AH563" i="8"/>
  <c r="AH644" i="8"/>
  <c r="AH649" i="8"/>
  <c r="AH561" i="8"/>
  <c r="AH586" i="8"/>
  <c r="AM586" i="8" s="1"/>
  <c r="AN586" i="8" s="1"/>
  <c r="AH477" i="8"/>
  <c r="AH492" i="8"/>
  <c r="AH431" i="8"/>
  <c r="AH411" i="8"/>
  <c r="AH286" i="8"/>
  <c r="AH386" i="8"/>
  <c r="AH270" i="8"/>
  <c r="AH225" i="8"/>
  <c r="AM225" i="8" s="1"/>
  <c r="AN225" i="8" s="1"/>
  <c r="AH222" i="8"/>
  <c r="AH224" i="8"/>
  <c r="AH108" i="8"/>
  <c r="AH164" i="8"/>
  <c r="AH210" i="8"/>
  <c r="AH171" i="8"/>
  <c r="AH176" i="8"/>
  <c r="AH141" i="8"/>
  <c r="AH129" i="8"/>
  <c r="AH182" i="8"/>
  <c r="AH910" i="8"/>
  <c r="AH820" i="8"/>
  <c r="AH738" i="8"/>
  <c r="AH681" i="8"/>
  <c r="AH694" i="8"/>
  <c r="AH642" i="8"/>
  <c r="AH621" i="8"/>
  <c r="AH536" i="8"/>
  <c r="AH513" i="8"/>
  <c r="AH537" i="8"/>
  <c r="AH445" i="8"/>
  <c r="AH454" i="8"/>
  <c r="AH484" i="8"/>
  <c r="AH416" i="8"/>
  <c r="AH328" i="8"/>
  <c r="AH374" i="8"/>
  <c r="AH341" i="8"/>
  <c r="AH329" i="8"/>
  <c r="AH195" i="8"/>
  <c r="AH146" i="8"/>
  <c r="AH106" i="8"/>
  <c r="AH257" i="8"/>
  <c r="AH203" i="8"/>
  <c r="AH165" i="8"/>
  <c r="AH125" i="8"/>
  <c r="AH135" i="8"/>
  <c r="AH232" i="8"/>
  <c r="AH154" i="8"/>
  <c r="AH957" i="8"/>
  <c r="AH816" i="8"/>
  <c r="AH734" i="8"/>
  <c r="AH677" i="8"/>
  <c r="AH687" i="8"/>
  <c r="AH678" i="8"/>
  <c r="AH617" i="8"/>
  <c r="AH590" i="8"/>
  <c r="AH610" i="8"/>
  <c r="AH531" i="8"/>
  <c r="AM531" i="8" s="1"/>
  <c r="AN531" i="8" s="1"/>
  <c r="AH441" i="8"/>
  <c r="AH450" i="8"/>
  <c r="AH474" i="8"/>
  <c r="AH415" i="8"/>
  <c r="AH399" i="8"/>
  <c r="AH350" i="8"/>
  <c r="AH317" i="8"/>
  <c r="AH327" i="8"/>
  <c r="AM327" i="8" s="1"/>
  <c r="AN327" i="8" s="1"/>
  <c r="AH194" i="8"/>
  <c r="AH144" i="8"/>
  <c r="AH104" i="8"/>
  <c r="AH228" i="8"/>
  <c r="AH166" i="8"/>
  <c r="AH155" i="8"/>
  <c r="AH111" i="8"/>
  <c r="AH109" i="8"/>
  <c r="AH208" i="8"/>
  <c r="AH148" i="8"/>
  <c r="AH876" i="8"/>
  <c r="AH794" i="8"/>
  <c r="AH763" i="8"/>
  <c r="AH740" i="8"/>
  <c r="AH651" i="8"/>
  <c r="AH653" i="8"/>
  <c r="AH641" i="8"/>
  <c r="AH541" i="8"/>
  <c r="AH581" i="8"/>
  <c r="AH503" i="8"/>
  <c r="AH413" i="8"/>
  <c r="AH422" i="8"/>
  <c r="AM422" i="8" s="1"/>
  <c r="AN422" i="8" s="1"/>
  <c r="AH444" i="8"/>
  <c r="AH371" i="8"/>
  <c r="AH319" i="8"/>
  <c r="AH291" i="8"/>
  <c r="AH309" i="8"/>
  <c r="AH264" i="8"/>
  <c r="AH175" i="8"/>
  <c r="AH130" i="8"/>
  <c r="AH100" i="8"/>
  <c r="AH216" i="8"/>
  <c r="AM216" i="8" s="1"/>
  <c r="AN216" i="8" s="1"/>
  <c r="AH160" i="8"/>
  <c r="AH131" i="8"/>
  <c r="AH92" i="8"/>
  <c r="AH103" i="8"/>
  <c r="AH147" i="8"/>
  <c r="AH133" i="8"/>
  <c r="AH869" i="8"/>
  <c r="AH817" i="8"/>
  <c r="AH752" i="8"/>
  <c r="AH723" i="8"/>
  <c r="AH638" i="8"/>
  <c r="AH646" i="8"/>
  <c r="AH639" i="8"/>
  <c r="AH532" i="8"/>
  <c r="AH566" i="8"/>
  <c r="AH499" i="8"/>
  <c r="AH409" i="8"/>
  <c r="AH418" i="8"/>
  <c r="AH440" i="8"/>
  <c r="AH368" i="8"/>
  <c r="AH315" i="8"/>
  <c r="AH280" i="8"/>
  <c r="AH275" i="8"/>
  <c r="AH260" i="8"/>
  <c r="AH170" i="8"/>
  <c r="AH128" i="8"/>
  <c r="AH212" i="8"/>
  <c r="AH192" i="8"/>
  <c r="AH152" i="8"/>
  <c r="AH115" i="8"/>
  <c r="AH88" i="8"/>
  <c r="AH98" i="8"/>
  <c r="AM98" i="8" s="1"/>
  <c r="AN98" i="8" s="1"/>
  <c r="AH139" i="8"/>
  <c r="AH93" i="8"/>
  <c r="AH880" i="8"/>
  <c r="AH851" i="8"/>
  <c r="AH751" i="8"/>
  <c r="AH744" i="8"/>
  <c r="AH603" i="8"/>
  <c r="AH612" i="8"/>
  <c r="AH663" i="8"/>
  <c r="AH598" i="8"/>
  <c r="AH526" i="8"/>
  <c r="AH471" i="8"/>
  <c r="AH381" i="8"/>
  <c r="AH470" i="8"/>
  <c r="AM470" i="8" s="1"/>
  <c r="AN470" i="8" s="1"/>
  <c r="AH391" i="8"/>
  <c r="AH322" i="8"/>
  <c r="AM322" i="8" s="1"/>
  <c r="AN322" i="8" s="1"/>
  <c r="AH362" i="8"/>
  <c r="AH219" i="8"/>
  <c r="AH246" i="8"/>
  <c r="AH305" i="8"/>
  <c r="AH188" i="8"/>
  <c r="AH116" i="8"/>
  <c r="AM116" i="8" s="1"/>
  <c r="AN116" i="8" s="1"/>
  <c r="AH189" i="8"/>
  <c r="AH191" i="8"/>
  <c r="AM191" i="8" s="1"/>
  <c r="AN191" i="8" s="1"/>
  <c r="AH121" i="8"/>
  <c r="AH101" i="8"/>
  <c r="AH86" i="8"/>
  <c r="AH292" i="8"/>
  <c r="AH123" i="8"/>
  <c r="AH91" i="8"/>
  <c r="AH998" i="8"/>
  <c r="AH877" i="8"/>
  <c r="AM877" i="8" s="1"/>
  <c r="AN877" i="8" s="1"/>
  <c r="AH785" i="8"/>
  <c r="AH778" i="8"/>
  <c r="AH755" i="8"/>
  <c r="AH599" i="8"/>
  <c r="AH608" i="8"/>
  <c r="AH658" i="8"/>
  <c r="AH588" i="8"/>
  <c r="AH522" i="8"/>
  <c r="AM522" i="8" s="1"/>
  <c r="AN522" i="8" s="1"/>
  <c r="AH467" i="8"/>
  <c r="AH377" i="8"/>
  <c r="AH469" i="8"/>
  <c r="AH376" i="8"/>
  <c r="AH318" i="8"/>
  <c r="AH342" i="8"/>
  <c r="AM342" i="8" s="1"/>
  <c r="AN342" i="8" s="1"/>
  <c r="AH215" i="8"/>
  <c r="AH313" i="8"/>
  <c r="AM313" i="8" s="1"/>
  <c r="AN313" i="8" s="1"/>
  <c r="AH300" i="8"/>
  <c r="AH187" i="8"/>
  <c r="AH114" i="8"/>
  <c r="AH179" i="8"/>
  <c r="AH190" i="8"/>
  <c r="AH82" i="8"/>
  <c r="AM82" i="8" s="1"/>
  <c r="AN82" i="8" s="1"/>
  <c r="AH273" i="8"/>
  <c r="AH84" i="8"/>
  <c r="AM84" i="8" s="1"/>
  <c r="AN84" i="8" s="1"/>
  <c r="AH206" i="8"/>
  <c r="AH95" i="8"/>
  <c r="AH89" i="8"/>
  <c r="AH926" i="8"/>
  <c r="AH834" i="8"/>
  <c r="AH832" i="8"/>
  <c r="AH735" i="8"/>
  <c r="AH696" i="8"/>
  <c r="AM696" i="8" s="1"/>
  <c r="AN696" i="8" s="1"/>
  <c r="AH567" i="8"/>
  <c r="AH650" i="8"/>
  <c r="AH618" i="8"/>
  <c r="AH562" i="8"/>
  <c r="AH548" i="8"/>
  <c r="AH478" i="8"/>
  <c r="AH497" i="8"/>
  <c r="AH435" i="8"/>
  <c r="AM435" i="8" s="1"/>
  <c r="AN435" i="8" s="1"/>
  <c r="AH412" i="8"/>
  <c r="AH290" i="8"/>
  <c r="AH337" i="8"/>
  <c r="AH274" i="8"/>
  <c r="AH229" i="8"/>
  <c r="AH226" i="8"/>
  <c r="AH240" i="8"/>
  <c r="AH112" i="8"/>
  <c r="AM112" i="8" s="1"/>
  <c r="AN112" i="8" s="1"/>
  <c r="AH172" i="8"/>
  <c r="AH177" i="8"/>
  <c r="AH78" i="8"/>
  <c r="AH204" i="8"/>
  <c r="AH153" i="8"/>
  <c r="AH161" i="8"/>
  <c r="AH202" i="8"/>
  <c r="AH28" i="8"/>
  <c r="AH85" i="8"/>
  <c r="AH17" i="8"/>
  <c r="AH50" i="8"/>
  <c r="AH62" i="8"/>
  <c r="AH52" i="8"/>
  <c r="AH72" i="8"/>
  <c r="AM72" i="8" s="1"/>
  <c r="AN72" i="8" s="1"/>
  <c r="AH42" i="8"/>
  <c r="AH69" i="8"/>
  <c r="AH87" i="8"/>
  <c r="AH38" i="8"/>
  <c r="AH79" i="8"/>
  <c r="AH81" i="8"/>
  <c r="AH14" i="8"/>
  <c r="AH47" i="8"/>
  <c r="AM47" i="8" s="1"/>
  <c r="AN47" i="8" s="1"/>
  <c r="AH25" i="8"/>
  <c r="AH33" i="8"/>
  <c r="AM33" i="8" s="1"/>
  <c r="AN33" i="8" s="1"/>
  <c r="AH16" i="8"/>
  <c r="AH45" i="8"/>
  <c r="AH21" i="8"/>
  <c r="AH57" i="8"/>
  <c r="AH13" i="8"/>
  <c r="AH83" i="8"/>
  <c r="AM83" i="8" s="1"/>
  <c r="AN83" i="8" s="1"/>
  <c r="AH40" i="8"/>
  <c r="AH54" i="8"/>
  <c r="AM54" i="8" s="1"/>
  <c r="AN54" i="8" s="1"/>
  <c r="AH60" i="8"/>
  <c r="AH73" i="8"/>
  <c r="AH15" i="8"/>
  <c r="AH30" i="8"/>
  <c r="AH27" i="8"/>
  <c r="AH37" i="8"/>
  <c r="AM37" i="8" s="1"/>
  <c r="AN37" i="8" s="1"/>
  <c r="AH43" i="8"/>
  <c r="AH63" i="8"/>
  <c r="AH20" i="8"/>
  <c r="AH24" i="8"/>
  <c r="AH49" i="8"/>
  <c r="AH70" i="8"/>
  <c r="AH67" i="8"/>
  <c r="AH127" i="8"/>
  <c r="AH65" i="8"/>
  <c r="AH220" i="8"/>
  <c r="AM220" i="8" s="1"/>
  <c r="AN220" i="8" s="1"/>
  <c r="AH8" i="8"/>
  <c r="AH35" i="8"/>
  <c r="AH76" i="8"/>
  <c r="AH107" i="8"/>
  <c r="AI71" i="8"/>
  <c r="U67" i="8"/>
  <c r="AA39" i="3"/>
  <c r="AL134" i="8"/>
  <c r="AL17" i="8"/>
  <c r="AL11" i="8"/>
  <c r="AL9" i="8"/>
  <c r="AL15" i="8"/>
  <c r="AL13" i="8"/>
  <c r="AL8" i="8"/>
  <c r="AL56" i="8"/>
  <c r="AL74" i="8"/>
  <c r="AL82" i="8"/>
  <c r="AL32" i="8"/>
  <c r="AL46" i="8"/>
  <c r="AL58" i="8"/>
  <c r="AL10" i="8"/>
  <c r="AL41" i="8"/>
  <c r="AL61" i="8"/>
  <c r="AL51" i="8"/>
  <c r="AL39" i="8"/>
  <c r="AL19" i="8"/>
  <c r="AL75" i="8"/>
  <c r="AL68" i="8"/>
  <c r="AL23" i="8"/>
  <c r="AL53" i="8"/>
  <c r="AL149" i="8"/>
  <c r="AL29" i="8"/>
  <c r="AM29" i="8" s="1"/>
  <c r="AN29" i="8" s="1"/>
  <c r="AL162" i="8"/>
  <c r="AL36" i="8"/>
  <c r="AL999" i="8"/>
  <c r="AL997" i="8"/>
  <c r="AL980" i="8"/>
  <c r="AL968" i="8"/>
  <c r="AL962" i="8"/>
  <c r="AL926" i="8"/>
  <c r="AM926" i="8" s="1"/>
  <c r="AN926" i="8" s="1"/>
  <c r="AL959" i="8"/>
  <c r="AL966" i="8"/>
  <c r="AL964" i="8"/>
  <c r="AL922" i="8"/>
  <c r="AL34" i="8"/>
  <c r="AL71" i="8"/>
  <c r="AL1002" i="8"/>
  <c r="AL1006" i="8"/>
  <c r="AM1006" i="8" s="1"/>
  <c r="AN1006" i="8" s="1"/>
  <c r="AL965" i="8"/>
  <c r="AL963" i="8"/>
  <c r="AL970" i="8"/>
  <c r="AL995" i="8"/>
  <c r="AL958" i="8"/>
  <c r="AL946" i="8"/>
  <c r="AM946" i="8" s="1"/>
  <c r="AN946" i="8" s="1"/>
  <c r="AL939" i="8"/>
  <c r="AL907" i="8"/>
  <c r="AL936" i="8"/>
  <c r="AL908" i="8"/>
  <c r="AL906" i="8"/>
  <c r="AL904" i="8"/>
  <c r="AL851" i="8"/>
  <c r="AL865" i="8"/>
  <c r="AL860" i="8"/>
  <c r="AL866" i="8"/>
  <c r="AL885" i="8"/>
  <c r="AL854" i="8"/>
  <c r="AL819" i="8"/>
  <c r="AL845" i="8"/>
  <c r="AL830" i="8"/>
  <c r="AL808" i="8"/>
  <c r="AL816" i="8"/>
  <c r="AL785" i="8"/>
  <c r="AM785" i="8" s="1"/>
  <c r="AN785" i="8" s="1"/>
  <c r="AL803" i="8"/>
  <c r="AL792" i="8"/>
  <c r="AL822" i="8"/>
  <c r="AL756" i="8"/>
  <c r="AL766" i="8"/>
  <c r="AL767" i="8"/>
  <c r="AL735" i="8"/>
  <c r="AL729" i="8"/>
  <c r="AL699" i="8"/>
  <c r="AL713" i="8"/>
  <c r="AL667" i="8"/>
  <c r="AL717" i="8"/>
  <c r="AL721" i="8"/>
  <c r="AL733" i="8"/>
  <c r="AL693" i="8"/>
  <c r="AL662" i="8"/>
  <c r="AL664" i="8"/>
  <c r="AL629" i="8"/>
  <c r="AL597" i="8"/>
  <c r="AL565" i="8"/>
  <c r="AL533" i="8"/>
  <c r="AL626" i="8"/>
  <c r="AL594" i="8"/>
  <c r="AL668" i="8"/>
  <c r="AL627" i="8"/>
  <c r="AL638" i="8"/>
  <c r="AL616" i="8"/>
  <c r="AL551" i="8"/>
  <c r="AL530" i="8"/>
  <c r="AL587" i="8"/>
  <c r="AL586" i="8"/>
  <c r="AL515" i="8"/>
  <c r="AL543" i="8"/>
  <c r="AL528" i="8"/>
  <c r="AL563" i="8"/>
  <c r="AL546" i="8"/>
  <c r="AL501" i="8"/>
  <c r="AL469" i="8"/>
  <c r="AL486" i="8"/>
  <c r="AL443" i="8"/>
  <c r="AM443" i="8" s="1"/>
  <c r="AN443" i="8" s="1"/>
  <c r="AL411" i="8"/>
  <c r="AL379" i="8"/>
  <c r="AL26" i="8"/>
  <c r="AL44" i="8"/>
  <c r="AL64" i="8"/>
  <c r="AL77" i="8"/>
  <c r="AL1000" i="8"/>
  <c r="AL957" i="8"/>
  <c r="AM957" i="8" s="1"/>
  <c r="AN957" i="8" s="1"/>
  <c r="AL984" i="8"/>
  <c r="AL910" i="8"/>
  <c r="AL951" i="8"/>
  <c r="AL974" i="8"/>
  <c r="AL914" i="8"/>
  <c r="AL902" i="8"/>
  <c r="AL930" i="8"/>
  <c r="AL925" i="8"/>
  <c r="AL884" i="8"/>
  <c r="AL872" i="8"/>
  <c r="AL880" i="8"/>
  <c r="AL890" i="8"/>
  <c r="AL887" i="8"/>
  <c r="AL861" i="8"/>
  <c r="AM861" i="8" s="1"/>
  <c r="AN861" i="8" s="1"/>
  <c r="AL814" i="8"/>
  <c r="AL834" i="8"/>
  <c r="AL842" i="8"/>
  <c r="AL831" i="8"/>
  <c r="AL793" i="8"/>
  <c r="AL820" i="8"/>
  <c r="AL821" i="8"/>
  <c r="AL778" i="8"/>
  <c r="AL744" i="8"/>
  <c r="AL747" i="8"/>
  <c r="AL751" i="8"/>
  <c r="AL765" i="8"/>
  <c r="AL703" i="8"/>
  <c r="AL712" i="8"/>
  <c r="AL659" i="8"/>
  <c r="AL701" i="8"/>
  <c r="AL704" i="8"/>
  <c r="AL709" i="8"/>
  <c r="AL670" i="8"/>
  <c r="AL669" i="8"/>
  <c r="AL625" i="8"/>
  <c r="AL589" i="8"/>
  <c r="AL553" i="8"/>
  <c r="AL637" i="8"/>
  <c r="AL606" i="8"/>
  <c r="AL676" i="8"/>
  <c r="AL631" i="8"/>
  <c r="AL636" i="8"/>
  <c r="AL644" i="8"/>
  <c r="AL600" i="8"/>
  <c r="AL514" i="8"/>
  <c r="AL544" i="8"/>
  <c r="AL523" i="8"/>
  <c r="AL548" i="8"/>
  <c r="AL524" i="8"/>
  <c r="AL547" i="8"/>
  <c r="AL521" i="8"/>
  <c r="AL485" i="8"/>
  <c r="AL502" i="8"/>
  <c r="AL451" i="8"/>
  <c r="AL415" i="8"/>
  <c r="AL375" i="8"/>
  <c r="AL480" i="8"/>
  <c r="AL444" i="8"/>
  <c r="AL495" i="8"/>
  <c r="AL453" i="8"/>
  <c r="AL507" i="8"/>
  <c r="AL467" i="8"/>
  <c r="AL434" i="8"/>
  <c r="AL410" i="8"/>
  <c r="AL409" i="8"/>
  <c r="AL396" i="8"/>
  <c r="AL312" i="8"/>
  <c r="AL280" i="8"/>
  <c r="AL347" i="8"/>
  <c r="AL352" i="8"/>
  <c r="AL309" i="8"/>
  <c r="AL346" i="8"/>
  <c r="AL406" i="8"/>
  <c r="AL328" i="8"/>
  <c r="AL338" i="8"/>
  <c r="AL241" i="8"/>
  <c r="AL207" i="8"/>
  <c r="AL264" i="8"/>
  <c r="AL283" i="8"/>
  <c r="AL273" i="8"/>
  <c r="AL298" i="8"/>
  <c r="AL215" i="8"/>
  <c r="AL270" i="8"/>
  <c r="AL245" i="8"/>
  <c r="AL216" i="8"/>
  <c r="AL263" i="8"/>
  <c r="AL158" i="8"/>
  <c r="AL251" i="8"/>
  <c r="AL167" i="8"/>
  <c r="AL181" i="8"/>
  <c r="AL139" i="8"/>
  <c r="AL123" i="8"/>
  <c r="AL107" i="8"/>
  <c r="AL238" i="8"/>
  <c r="AL176" i="8"/>
  <c r="AL194" i="8"/>
  <c r="AL112" i="8"/>
  <c r="AL150" i="8"/>
  <c r="AL108" i="8"/>
  <c r="AL286" i="8"/>
  <c r="AL136" i="8"/>
  <c r="AL104" i="8"/>
  <c r="AL991" i="8"/>
  <c r="AL1003" i="8"/>
  <c r="AL949" i="8"/>
  <c r="AL954" i="8"/>
  <c r="AL998" i="8"/>
  <c r="AL943" i="8"/>
  <c r="AL987" i="8"/>
  <c r="AL911" i="8"/>
  <c r="AL932" i="8"/>
  <c r="AL928" i="8"/>
  <c r="AL924" i="8"/>
  <c r="AL881" i="8"/>
  <c r="AL870" i="8"/>
  <c r="AL877" i="8"/>
  <c r="AL889" i="8"/>
  <c r="AL864" i="8"/>
  <c r="AL852" i="8"/>
  <c r="AL810" i="8"/>
  <c r="AL811" i="8"/>
  <c r="AL827" i="8"/>
  <c r="AL839" i="8"/>
  <c r="AL789" i="8"/>
  <c r="AL799" i="8"/>
  <c r="AL795" i="8"/>
  <c r="AL776" i="8"/>
  <c r="AL740" i="8"/>
  <c r="AL742" i="8"/>
  <c r="AL746" i="8"/>
  <c r="AL759" i="8"/>
  <c r="AL695" i="8"/>
  <c r="AL702" i="8"/>
  <c r="AL655" i="8"/>
  <c r="AL700" i="8"/>
  <c r="AL694" i="8"/>
  <c r="AL708" i="8"/>
  <c r="AL666" i="8"/>
  <c r="AL661" i="8"/>
  <c r="AL621" i="8"/>
  <c r="AL585" i="8"/>
  <c r="AL549" i="8"/>
  <c r="AL643" i="8"/>
  <c r="AL602" i="8"/>
  <c r="AL673" i="8"/>
  <c r="AL623" i="8"/>
  <c r="AL642" i="8"/>
  <c r="AL588" i="8"/>
  <c r="AL582" i="8"/>
  <c r="AL510" i="8"/>
  <c r="AM510" i="8" s="1"/>
  <c r="AN510" i="8" s="1"/>
  <c r="AL539" i="8"/>
  <c r="AL519" i="8"/>
  <c r="AM519" i="8" s="1"/>
  <c r="AN519" i="8" s="1"/>
  <c r="AL608" i="8"/>
  <c r="AL520" i="8"/>
  <c r="AL536" i="8"/>
  <c r="AL517" i="8"/>
  <c r="AL481" i="8"/>
  <c r="AL492" i="8"/>
  <c r="AL447" i="8"/>
  <c r="AL407" i="8"/>
  <c r="AM407" i="8" s="1"/>
  <c r="AN407" i="8" s="1"/>
  <c r="AL371" i="8"/>
  <c r="AL475" i="8"/>
  <c r="AL440" i="8"/>
  <c r="AL494" i="8"/>
  <c r="AL449" i="8"/>
  <c r="AL504" i="8"/>
  <c r="AL466" i="8"/>
  <c r="AL430" i="8"/>
  <c r="AM430" i="8" s="1"/>
  <c r="AN430" i="8" s="1"/>
  <c r="AL405" i="8"/>
  <c r="AL398" i="8"/>
  <c r="AL380" i="8"/>
  <c r="AL308" i="8"/>
  <c r="AL418" i="8"/>
  <c r="AL342" i="8"/>
  <c r="AL336" i="8"/>
  <c r="AL305" i="8"/>
  <c r="AL341" i="8"/>
  <c r="AL397" i="8"/>
  <c r="AL326" i="8"/>
  <c r="AL333" i="8"/>
  <c r="AL237" i="8"/>
  <c r="AL319" i="8"/>
  <c r="AL260" i="8"/>
  <c r="AL315" i="8"/>
  <c r="AM315" i="8" s="1"/>
  <c r="AN315" i="8" s="1"/>
  <c r="AL269" i="8"/>
  <c r="AL243" i="8"/>
  <c r="AL211" i="8"/>
  <c r="AL266" i="8"/>
  <c r="AL244" i="8"/>
  <c r="AL212" i="8"/>
  <c r="AL200" i="8"/>
  <c r="AL157" i="8"/>
  <c r="AL234" i="8"/>
  <c r="AL275" i="8"/>
  <c r="AL166" i="8"/>
  <c r="AL137" i="8"/>
  <c r="AL121" i="8"/>
  <c r="AL105" i="8"/>
  <c r="AM105" i="8" s="1"/>
  <c r="AN105" i="8" s="1"/>
  <c r="AL218" i="8"/>
  <c r="AL171" i="8"/>
  <c r="AL184" i="8"/>
  <c r="AL98" i="8"/>
  <c r="AL138" i="8"/>
  <c r="AL100" i="8"/>
  <c r="AL255" i="8"/>
  <c r="AL120" i="8"/>
  <c r="AL97" i="8"/>
  <c r="AL79" i="8"/>
  <c r="AL42" i="8"/>
  <c r="AL52" i="8"/>
  <c r="AL983" i="8"/>
  <c r="AL1004" i="8"/>
  <c r="AL978" i="8"/>
  <c r="AL973" i="8"/>
  <c r="AM973" i="8" s="1"/>
  <c r="AN973" i="8" s="1"/>
  <c r="AL967" i="8"/>
  <c r="AL993" i="8"/>
  <c r="AM993" i="8" s="1"/>
  <c r="AN993" i="8" s="1"/>
  <c r="AL981" i="8"/>
  <c r="AL899" i="8"/>
  <c r="AL917" i="8"/>
  <c r="AL903" i="8"/>
  <c r="AL909" i="8"/>
  <c r="AL878" i="8"/>
  <c r="AL862" i="8"/>
  <c r="AL868" i="8"/>
  <c r="AL886" i="8"/>
  <c r="AL856" i="8"/>
  <c r="AL836" i="8"/>
  <c r="AL806" i="8"/>
  <c r="AL807" i="8"/>
  <c r="AL826" i="8"/>
  <c r="AL824" i="8"/>
  <c r="AL781" i="8"/>
  <c r="AL786" i="8"/>
  <c r="AL779" i="8"/>
  <c r="AL772" i="8"/>
  <c r="AL736" i="8"/>
  <c r="AL741" i="8"/>
  <c r="AL745" i="8"/>
  <c r="AL727" i="8"/>
  <c r="AL691" i="8"/>
  <c r="AL697" i="8"/>
  <c r="AL754" i="8"/>
  <c r="AL690" i="8"/>
  <c r="AL743" i="8"/>
  <c r="AL698" i="8"/>
  <c r="AL658" i="8"/>
  <c r="AL656" i="8"/>
  <c r="AL617" i="8"/>
  <c r="AM617" i="8" s="1"/>
  <c r="AN617" i="8" s="1"/>
  <c r="AL581" i="8"/>
  <c r="AL545" i="8"/>
  <c r="AL641" i="8"/>
  <c r="AL598" i="8"/>
  <c r="AL665" i="8"/>
  <c r="AL619" i="8"/>
  <c r="AL640" i="8"/>
  <c r="AL583" i="8"/>
  <c r="AL566" i="8"/>
  <c r="AL506" i="8"/>
  <c r="AL612" i="8"/>
  <c r="AL511" i="8"/>
  <c r="AL596" i="8"/>
  <c r="AL516" i="8"/>
  <c r="AL604" i="8"/>
  <c r="AL513" i="8"/>
  <c r="AL477" i="8"/>
  <c r="AL487" i="8"/>
  <c r="AL439" i="8"/>
  <c r="AL403" i="8"/>
  <c r="AL367" i="8"/>
  <c r="AL474" i="8"/>
  <c r="AL436" i="8"/>
  <c r="AL484" i="8"/>
  <c r="AL445" i="8"/>
  <c r="AL499" i="8"/>
  <c r="AL456" i="8"/>
  <c r="AL508" i="8"/>
  <c r="AL394" i="8"/>
  <c r="AL393" i="8"/>
  <c r="AL364" i="8"/>
  <c r="AL304" i="8"/>
  <c r="AL417" i="8"/>
  <c r="AL337" i="8"/>
  <c r="AL331" i="8"/>
  <c r="AL401" i="8"/>
  <c r="AL335" i="8"/>
  <c r="AL381" i="8"/>
  <c r="AL390" i="8"/>
  <c r="AL385" i="8"/>
  <c r="AL233" i="8"/>
  <c r="AL318" i="8"/>
  <c r="AL256" i="8"/>
  <c r="AL314" i="8"/>
  <c r="AL265" i="8"/>
  <c r="AL239" i="8"/>
  <c r="AL330" i="8"/>
  <c r="AL262" i="8"/>
  <c r="AL240" i="8"/>
  <c r="AL230" i="8"/>
  <c r="AL199" i="8"/>
  <c r="AL156" i="8"/>
  <c r="AL201" i="8"/>
  <c r="AL214" i="8"/>
  <c r="AL161" i="8"/>
  <c r="AL135" i="8"/>
  <c r="AM135" i="8" s="1"/>
  <c r="AN135" i="8" s="1"/>
  <c r="AL119" i="8"/>
  <c r="AL103" i="8"/>
  <c r="AL210" i="8"/>
  <c r="AL165" i="8"/>
  <c r="AL183" i="8"/>
  <c r="AL94" i="8"/>
  <c r="AL122" i="8"/>
  <c r="AL95" i="8"/>
  <c r="AL174" i="8"/>
  <c r="AL242" i="8"/>
  <c r="AL92" i="8"/>
  <c r="AL975" i="8"/>
  <c r="AL996" i="8"/>
  <c r="AL960" i="8"/>
  <c r="AL971" i="8"/>
  <c r="AL961" i="8"/>
  <c r="AL956" i="8"/>
  <c r="AL947" i="8"/>
  <c r="AL891" i="8"/>
  <c r="AL916" i="8"/>
  <c r="AL953" i="8"/>
  <c r="AL937" i="8"/>
  <c r="AL867" i="8"/>
  <c r="AL894" i="8"/>
  <c r="AM894" i="8" s="1"/>
  <c r="AN894" i="8" s="1"/>
  <c r="AL900" i="8"/>
  <c r="AL882" i="8"/>
  <c r="AL848" i="8"/>
  <c r="AL825" i="8"/>
  <c r="AL802" i="8"/>
  <c r="AL857" i="8"/>
  <c r="AM857" i="8" s="1"/>
  <c r="AN857" i="8" s="1"/>
  <c r="AL812" i="8"/>
  <c r="AL813" i="8"/>
  <c r="AL777" i="8"/>
  <c r="AL784" i="8"/>
  <c r="AL794" i="8"/>
  <c r="AL768" i="8"/>
  <c r="AL732" i="8"/>
  <c r="AL731" i="8"/>
  <c r="AL755" i="8"/>
  <c r="AL723" i="8"/>
  <c r="AM723" i="8" s="1"/>
  <c r="AN723" i="8" s="1"/>
  <c r="AL688" i="8"/>
  <c r="AL696" i="8"/>
  <c r="AL738" i="8"/>
  <c r="AL737" i="8"/>
  <c r="AL739" i="8"/>
  <c r="AL692" i="8"/>
  <c r="AL654" i="8"/>
  <c r="AL653" i="8"/>
  <c r="AL613" i="8"/>
  <c r="AL577" i="8"/>
  <c r="AL541" i="8"/>
  <c r="AL630" i="8"/>
  <c r="AL689" i="8"/>
  <c r="AL660" i="8"/>
  <c r="AL615" i="8"/>
  <c r="AL632" i="8"/>
  <c r="AL572" i="8"/>
  <c r="AL550" i="8"/>
  <c r="AL592" i="8"/>
  <c r="AL570" i="8"/>
  <c r="AL591" i="8"/>
  <c r="AL590" i="8"/>
  <c r="AL512" i="8"/>
  <c r="AL595" i="8"/>
  <c r="AM595" i="8" s="1"/>
  <c r="AN595" i="8" s="1"/>
  <c r="AL509" i="8"/>
  <c r="AL473" i="8"/>
  <c r="AL476" i="8"/>
  <c r="AL435" i="8"/>
  <c r="AL399" i="8"/>
  <c r="AL363" i="8"/>
  <c r="AL464" i="8"/>
  <c r="AL432" i="8"/>
  <c r="AL479" i="8"/>
  <c r="AL441" i="8"/>
  <c r="AL498" i="8"/>
  <c r="AL454" i="8"/>
  <c r="AL421" i="8"/>
  <c r="AL389" i="8"/>
  <c r="AL382" i="8"/>
  <c r="AL348" i="8"/>
  <c r="AL300" i="8"/>
  <c r="AL392" i="8"/>
  <c r="AL327" i="8"/>
  <c r="AL329" i="8"/>
  <c r="AL376" i="8"/>
  <c r="AL386" i="8"/>
  <c r="AL355" i="8"/>
  <c r="AL369" i="8"/>
  <c r="AL344" i="8"/>
  <c r="AL229" i="8"/>
  <c r="AL281" i="8"/>
  <c r="AL252" i="8"/>
  <c r="AL299" i="8"/>
  <c r="AL261" i="8"/>
  <c r="AL235" i="8"/>
  <c r="AL311" i="8"/>
  <c r="AL258" i="8"/>
  <c r="AL236" i="8"/>
  <c r="AL198" i="8"/>
  <c r="AL189" i="8"/>
  <c r="AL155" i="8"/>
  <c r="AL190" i="8"/>
  <c r="AL209" i="8"/>
  <c r="AL151" i="8"/>
  <c r="AL133" i="8"/>
  <c r="AL117" i="8"/>
  <c r="AL101" i="8"/>
  <c r="AL206" i="8"/>
  <c r="AL301" i="8"/>
  <c r="AL197" i="8"/>
  <c r="AL83" i="8"/>
  <c r="AL110" i="8"/>
  <c r="AM110" i="8" s="1"/>
  <c r="AN110" i="8" s="1"/>
  <c r="AL93" i="8"/>
  <c r="AL126" i="8"/>
  <c r="AL130" i="8"/>
  <c r="AL90" i="8"/>
  <c r="AL55" i="8"/>
  <c r="AL59" i="8"/>
  <c r="AL994" i="8"/>
  <c r="AL988" i="8"/>
  <c r="AL979" i="8"/>
  <c r="AL952" i="8"/>
  <c r="AL945" i="8"/>
  <c r="AL955" i="8"/>
  <c r="AL931" i="8"/>
  <c r="AL883" i="8"/>
  <c r="AL913" i="8"/>
  <c r="AL927" i="8"/>
  <c r="AL935" i="8"/>
  <c r="AL859" i="8"/>
  <c r="AL901" i="8"/>
  <c r="AL892" i="8"/>
  <c r="AL879" i="8"/>
  <c r="AL840" i="8"/>
  <c r="AM840" i="8" s="1"/>
  <c r="AN840" i="8" s="1"/>
  <c r="AL817" i="8"/>
  <c r="AL798" i="8"/>
  <c r="AL855" i="8"/>
  <c r="AL804" i="8"/>
  <c r="AL809" i="8"/>
  <c r="AL847" i="8"/>
  <c r="AL773" i="8"/>
  <c r="AL844" i="8"/>
  <c r="AL764" i="8"/>
  <c r="AL783" i="8"/>
  <c r="AM783" i="8" s="1"/>
  <c r="AN783" i="8" s="1"/>
  <c r="AL774" i="8"/>
  <c r="AL750" i="8"/>
  <c r="AL719" i="8"/>
  <c r="AL686" i="8"/>
  <c r="AL679" i="8"/>
  <c r="AL734" i="8"/>
  <c r="AL726" i="8"/>
  <c r="AL728" i="8"/>
  <c r="AL684" i="8"/>
  <c r="AL683" i="8"/>
  <c r="AL650" i="8"/>
  <c r="AL609" i="8"/>
  <c r="AL573" i="8"/>
  <c r="AL537" i="8"/>
  <c r="AM537" i="8" s="1"/>
  <c r="AN537" i="8" s="1"/>
  <c r="AL622" i="8"/>
  <c r="AL647" i="8"/>
  <c r="AL657" i="8"/>
  <c r="AL611" i="8"/>
  <c r="AL628" i="8"/>
  <c r="AL567" i="8"/>
  <c r="AL534" i="8"/>
  <c r="AL576" i="8"/>
  <c r="AL554" i="8"/>
  <c r="AL580" i="8"/>
  <c r="AL574" i="8"/>
  <c r="AL584" i="8"/>
  <c r="AL578" i="8"/>
  <c r="AL505" i="8"/>
  <c r="AL465" i="8"/>
  <c r="AL471" i="8"/>
  <c r="AL431" i="8"/>
  <c r="AL395" i="8"/>
  <c r="AM395" i="8" s="1"/>
  <c r="AN395" i="8" s="1"/>
  <c r="AL359" i="8"/>
  <c r="AL459" i="8"/>
  <c r="AL428" i="8"/>
  <c r="AL478" i="8"/>
  <c r="AL437" i="8"/>
  <c r="AL488" i="8"/>
  <c r="AL450" i="8"/>
  <c r="AL416" i="8"/>
  <c r="AL404" i="8"/>
  <c r="AL377" i="8"/>
  <c r="AL332" i="8"/>
  <c r="AL296" i="8"/>
  <c r="AL378" i="8"/>
  <c r="AL402" i="8"/>
  <c r="AL325" i="8"/>
  <c r="AL372" i="8"/>
  <c r="AL373" i="8"/>
  <c r="AL350" i="8"/>
  <c r="AL360" i="8"/>
  <c r="AL307" i="8"/>
  <c r="AL225" i="8"/>
  <c r="AL279" i="8"/>
  <c r="AL306" i="8"/>
  <c r="AL293" i="8"/>
  <c r="AM293" i="8" s="1"/>
  <c r="AN293" i="8" s="1"/>
  <c r="AL257" i="8"/>
  <c r="AL231" i="8"/>
  <c r="AL303" i="8"/>
  <c r="AL254" i="8"/>
  <c r="AL232" i="8"/>
  <c r="AL188" i="8"/>
  <c r="AM188" i="8" s="1"/>
  <c r="AN188" i="8" s="1"/>
  <c r="AL178" i="8"/>
  <c r="AL154" i="8"/>
  <c r="AL180" i="8"/>
  <c r="AL208" i="8"/>
  <c r="AL147" i="8"/>
  <c r="AL131" i="8"/>
  <c r="AL115" i="8"/>
  <c r="AL99" i="8"/>
  <c r="AL204" i="8"/>
  <c r="AL271" i="8"/>
  <c r="AL195" i="8"/>
  <c r="AL80" i="8"/>
  <c r="AL175" i="8"/>
  <c r="AL91" i="8"/>
  <c r="AL106" i="8"/>
  <c r="AL114" i="8"/>
  <c r="AL88" i="8"/>
  <c r="AL48" i="8"/>
  <c r="AL84" i="8"/>
  <c r="AL986" i="8"/>
  <c r="AL972" i="8"/>
  <c r="AL977" i="8"/>
  <c r="AL942" i="8"/>
  <c r="AL940" i="8"/>
  <c r="AL948" i="8"/>
  <c r="AL923" i="8"/>
  <c r="AM923" i="8" s="1"/>
  <c r="AN923" i="8" s="1"/>
  <c r="AL875" i="8"/>
  <c r="AL905" i="8"/>
  <c r="AL915" i="8"/>
  <c r="AL921" i="8"/>
  <c r="AL843" i="8"/>
  <c r="AL898" i="8"/>
  <c r="AL874" i="8"/>
  <c r="AL876" i="8"/>
  <c r="AL846" i="8"/>
  <c r="AL858" i="8"/>
  <c r="AL850" i="8"/>
  <c r="AL829" i="8"/>
  <c r="AL800" i="8"/>
  <c r="AL805" i="8"/>
  <c r="AL782" i="8"/>
  <c r="AL769" i="8"/>
  <c r="AL787" i="8"/>
  <c r="AL760" i="8"/>
  <c r="AL763" i="8"/>
  <c r="AL771" i="8"/>
  <c r="AL749" i="8"/>
  <c r="AL715" i="8"/>
  <c r="AM715" i="8" s="1"/>
  <c r="AN715" i="8" s="1"/>
  <c r="AL753" i="8"/>
  <c r="AL675" i="8"/>
  <c r="AL722" i="8"/>
  <c r="AL720" i="8"/>
  <c r="AL725" i="8"/>
  <c r="AL682" i="8"/>
  <c r="AL680" i="8"/>
  <c r="AL648" i="8"/>
  <c r="AM648" i="8" s="1"/>
  <c r="AN648" i="8" s="1"/>
  <c r="AL605" i="8"/>
  <c r="AL569" i="8"/>
  <c r="AL685" i="8"/>
  <c r="AL618" i="8"/>
  <c r="AL645" i="8"/>
  <c r="AL651" i="8"/>
  <c r="AL607" i="8"/>
  <c r="AL624" i="8"/>
  <c r="AM624" i="8" s="1"/>
  <c r="AN624" i="8" s="1"/>
  <c r="AL556" i="8"/>
  <c r="AL526" i="8"/>
  <c r="AL571" i="8"/>
  <c r="AL538" i="8"/>
  <c r="AL575" i="8"/>
  <c r="AL558" i="8"/>
  <c r="AL579" i="8"/>
  <c r="AL562" i="8"/>
  <c r="AL497" i="8"/>
  <c r="AL461" i="8"/>
  <c r="AM461" i="8" s="1"/>
  <c r="AN461" i="8" s="1"/>
  <c r="AL470" i="8"/>
  <c r="AL427" i="8"/>
  <c r="AL391" i="8"/>
  <c r="AL496" i="8"/>
  <c r="AL458" i="8"/>
  <c r="AL424" i="8"/>
  <c r="AL468" i="8"/>
  <c r="AL433" i="8"/>
  <c r="AM433" i="8" s="1"/>
  <c r="AN433" i="8" s="1"/>
  <c r="AL483" i="8"/>
  <c r="AL446" i="8"/>
  <c r="AL400" i="8"/>
  <c r="AL388" i="8"/>
  <c r="AL408" i="8"/>
  <c r="AL324" i="8"/>
  <c r="AL292" i="8"/>
  <c r="AL362" i="8"/>
  <c r="AL370" i="8"/>
  <c r="AL321" i="8"/>
  <c r="AL366" i="8"/>
  <c r="AL356" i="8"/>
  <c r="AL345" i="8"/>
  <c r="AL354" i="8"/>
  <c r="AL295" i="8"/>
  <c r="AL221" i="8"/>
  <c r="AL276" i="8"/>
  <c r="AL302" i="8"/>
  <c r="AL289" i="8"/>
  <c r="AL253" i="8"/>
  <c r="AL227" i="8"/>
  <c r="AL297" i="8"/>
  <c r="AL250" i="8"/>
  <c r="AL228" i="8"/>
  <c r="AL187" i="8"/>
  <c r="AL164" i="8"/>
  <c r="AL153" i="8"/>
  <c r="AL179" i="8"/>
  <c r="AL202" i="8"/>
  <c r="AL145" i="8"/>
  <c r="AL129" i="8"/>
  <c r="AL113" i="8"/>
  <c r="AL322" i="8"/>
  <c r="AL203" i="8"/>
  <c r="AL246" i="8"/>
  <c r="AL170" i="8"/>
  <c r="AL76" i="8"/>
  <c r="AL144" i="8"/>
  <c r="AL89" i="8"/>
  <c r="AL226" i="8"/>
  <c r="AL185" i="8"/>
  <c r="AL12" i="8"/>
  <c r="AL66" i="8"/>
  <c r="AL86" i="8"/>
  <c r="AL1005" i="8"/>
  <c r="AL990" i="8"/>
  <c r="AM990" i="8" s="1"/>
  <c r="AN990" i="8" s="1"/>
  <c r="AL1001" i="8"/>
  <c r="AL934" i="8"/>
  <c r="AM934" i="8" s="1"/>
  <c r="AN934" i="8" s="1"/>
  <c r="AL985" i="8"/>
  <c r="AL938" i="8"/>
  <c r="AL944" i="8"/>
  <c r="AL950" i="8"/>
  <c r="AL933" i="8"/>
  <c r="AL912" i="8"/>
  <c r="AL896" i="8"/>
  <c r="AL835" i="8"/>
  <c r="AL895" i="8"/>
  <c r="AL871" i="8"/>
  <c r="AL873" i="8"/>
  <c r="AL832" i="8"/>
  <c r="AL853" i="8"/>
  <c r="AL841" i="8"/>
  <c r="AL828" i="8"/>
  <c r="AL796" i="8"/>
  <c r="AL801" i="8"/>
  <c r="AL780" i="8"/>
  <c r="AL790" i="8"/>
  <c r="AL837" i="8"/>
  <c r="AL752" i="8"/>
  <c r="AL758" i="8"/>
  <c r="AL762" i="8"/>
  <c r="AL775" i="8"/>
  <c r="AL711" i="8"/>
  <c r="AL730" i="8"/>
  <c r="AL671" i="8"/>
  <c r="AL716" i="8"/>
  <c r="AL710" i="8"/>
  <c r="AL724" i="8"/>
  <c r="AL678" i="8"/>
  <c r="AL677" i="8"/>
  <c r="AL635" i="8"/>
  <c r="AL601" i="8"/>
  <c r="AL561" i="8"/>
  <c r="AL652" i="8"/>
  <c r="AL614" i="8"/>
  <c r="AL687" i="8"/>
  <c r="AL649" i="8"/>
  <c r="AL603" i="8"/>
  <c r="AL620" i="8"/>
  <c r="AL540" i="8"/>
  <c r="AL522" i="8"/>
  <c r="AL560" i="8"/>
  <c r="AL531" i="8"/>
  <c r="AL564" i="8"/>
  <c r="AL542" i="8"/>
  <c r="AL568" i="8"/>
  <c r="AM568" i="8" s="1"/>
  <c r="AN568" i="8" s="1"/>
  <c r="AL529" i="8"/>
  <c r="AL493" i="8"/>
  <c r="AL457" i="8"/>
  <c r="AL460" i="8"/>
  <c r="AL423" i="8"/>
  <c r="AL387" i="8"/>
  <c r="AL491" i="8"/>
  <c r="AL452" i="8"/>
  <c r="AM452" i="8" s="1"/>
  <c r="AN452" i="8" s="1"/>
  <c r="AL420" i="8"/>
  <c r="AL463" i="8"/>
  <c r="AL429" i="8"/>
  <c r="AL482" i="8"/>
  <c r="AL442" i="8"/>
  <c r="AL384" i="8"/>
  <c r="AL422" i="8"/>
  <c r="AL426" i="8"/>
  <c r="AL320" i="8"/>
  <c r="AL288" i="8"/>
  <c r="AL361" i="8"/>
  <c r="AL365" i="8"/>
  <c r="AL317" i="8"/>
  <c r="AL357" i="8"/>
  <c r="AL340" i="8"/>
  <c r="AL339" i="8"/>
  <c r="AL349" i="8"/>
  <c r="AL290" i="8"/>
  <c r="AL217" i="8"/>
  <c r="AL272" i="8"/>
  <c r="AL294" i="8"/>
  <c r="AL287" i="8"/>
  <c r="AL249" i="8"/>
  <c r="AL223" i="8"/>
  <c r="AL278" i="8"/>
  <c r="AL291" i="8"/>
  <c r="AL224" i="8"/>
  <c r="AL173" i="8"/>
  <c r="AL160" i="8"/>
  <c r="AL152" i="8"/>
  <c r="AL177" i="8"/>
  <c r="AL192" i="8"/>
  <c r="AL143" i="8"/>
  <c r="AL127" i="8"/>
  <c r="AL111" i="8"/>
  <c r="AL310" i="8"/>
  <c r="AL193" i="8"/>
  <c r="AL222" i="8"/>
  <c r="AL146" i="8"/>
  <c r="AL323" i="8"/>
  <c r="AL132" i="8"/>
  <c r="AL87" i="8"/>
  <c r="AL169" i="8"/>
  <c r="AL140" i="8"/>
  <c r="AL31" i="8"/>
  <c r="AG148" i="8"/>
  <c r="AM5" i="8"/>
  <c r="AG10" i="8"/>
  <c r="AG33" i="8"/>
  <c r="AG45" i="8"/>
  <c r="AG21" i="8"/>
  <c r="AG84" i="8"/>
  <c r="AG25" i="8"/>
  <c r="AG14" i="8"/>
  <c r="AG81" i="8"/>
  <c r="AG57" i="8"/>
  <c r="AM57" i="8" s="1"/>
  <c r="AN57" i="8" s="1"/>
  <c r="AG86" i="8"/>
  <c r="AG47" i="8"/>
  <c r="AG15" i="8"/>
  <c r="AG54" i="8"/>
  <c r="AG976" i="8"/>
  <c r="AG1001" i="8"/>
  <c r="AM1001" i="8" s="1"/>
  <c r="AN1001" i="8" s="1"/>
  <c r="AG972" i="8"/>
  <c r="AG986" i="8"/>
  <c r="AM986" i="8" s="1"/>
  <c r="AN986" i="8" s="1"/>
  <c r="AG974" i="8"/>
  <c r="AG919" i="8"/>
  <c r="AG953" i="8"/>
  <c r="AG977" i="8"/>
  <c r="AG940" i="8"/>
  <c r="AG892" i="8"/>
  <c r="AG912" i="8"/>
  <c r="AG936" i="8"/>
  <c r="AM936" i="8" s="1"/>
  <c r="AN936" i="8" s="1"/>
  <c r="AG931" i="8"/>
  <c r="AG905" i="8"/>
  <c r="AG852" i="8"/>
  <c r="AG882" i="8"/>
  <c r="AG901" i="8"/>
  <c r="AG867" i="8"/>
  <c r="AM867" i="8" s="1"/>
  <c r="AN867" i="8" s="1"/>
  <c r="AG877" i="8"/>
  <c r="AG837" i="8"/>
  <c r="AM837" i="8" s="1"/>
  <c r="AN837" i="8" s="1"/>
  <c r="AG856" i="8"/>
  <c r="AG812" i="8"/>
  <c r="AG821" i="8"/>
  <c r="AG838" i="8"/>
  <c r="AG817" i="8"/>
  <c r="AG766" i="8"/>
  <c r="AG734" i="8"/>
  <c r="AG771" i="8"/>
  <c r="AG827" i="8"/>
  <c r="AG802" i="8"/>
  <c r="AG778" i="8"/>
  <c r="AG697" i="8"/>
  <c r="AG749" i="8"/>
  <c r="AG763" i="8"/>
  <c r="AM763" i="8" s="1"/>
  <c r="AN763" i="8" s="1"/>
  <c r="AG761" i="8"/>
  <c r="AG716" i="8"/>
  <c r="AM716" i="8" s="1"/>
  <c r="AN716" i="8" s="1"/>
  <c r="AG676" i="8"/>
  <c r="AG644" i="8"/>
  <c r="AG703" i="8"/>
  <c r="AG657" i="8"/>
  <c r="AG707" i="8"/>
  <c r="AG729" i="8"/>
  <c r="AG686" i="8"/>
  <c r="AG623" i="8"/>
  <c r="AM623" i="8" s="1"/>
  <c r="AN623" i="8" s="1"/>
  <c r="AG642" i="8"/>
  <c r="AG646" i="8"/>
  <c r="AG604" i="8"/>
  <c r="AG635" i="8"/>
  <c r="AG639" i="8"/>
  <c r="AG658" i="8"/>
  <c r="AM658" i="8" s="1"/>
  <c r="AN658" i="8" s="1"/>
  <c r="AG614" i="8"/>
  <c r="AG582" i="8"/>
  <c r="AG550" i="8"/>
  <c r="AG553" i="8"/>
  <c r="AG507" i="8"/>
  <c r="AG475" i="8"/>
  <c r="AG563" i="8"/>
  <c r="AG541" i="8"/>
  <c r="AG583" i="8"/>
  <c r="AG577" i="8"/>
  <c r="AG509" i="8"/>
  <c r="AG16" i="8"/>
  <c r="AG987" i="8"/>
  <c r="AG1005" i="8"/>
  <c r="AG950" i="8"/>
  <c r="AG992" i="8"/>
  <c r="AG1004" i="8"/>
  <c r="AG988" i="8"/>
  <c r="AM988" i="8" s="1"/>
  <c r="AN988" i="8" s="1"/>
  <c r="AG991" i="8"/>
  <c r="AG935" i="8"/>
  <c r="AG965" i="8"/>
  <c r="AG959" i="8"/>
  <c r="AG924" i="8"/>
  <c r="AG945" i="8"/>
  <c r="AM945" i="8" s="1"/>
  <c r="AN945" i="8" s="1"/>
  <c r="AG952" i="8"/>
  <c r="AG917" i="8"/>
  <c r="AM917" i="8" s="1"/>
  <c r="AN917" i="8" s="1"/>
  <c r="AG913" i="8"/>
  <c r="AG860" i="8"/>
  <c r="AG879" i="8"/>
  <c r="AG898" i="8"/>
  <c r="AG870" i="8"/>
  <c r="AG841" i="8"/>
  <c r="AG842" i="8"/>
  <c r="AG815" i="8"/>
  <c r="AG850" i="8"/>
  <c r="AG835" i="8"/>
  <c r="AG828" i="8"/>
  <c r="AG754" i="8"/>
  <c r="AG783" i="8"/>
  <c r="AG793" i="8"/>
  <c r="AG796" i="8"/>
  <c r="AG782" i="8"/>
  <c r="AG693" i="8"/>
  <c r="AG743" i="8"/>
  <c r="AG747" i="8"/>
  <c r="AG744" i="8"/>
  <c r="AG694" i="8"/>
  <c r="AG652" i="8"/>
  <c r="AM652" i="8" s="1"/>
  <c r="AN652" i="8" s="1"/>
  <c r="AG704" i="8"/>
  <c r="AG653" i="8"/>
  <c r="AG692" i="8"/>
  <c r="AG711" i="8"/>
  <c r="AG651" i="8"/>
  <c r="AG603" i="8"/>
  <c r="AG659" i="8"/>
  <c r="AG608" i="8"/>
  <c r="AG633" i="8"/>
  <c r="AG682" i="8"/>
  <c r="AG643" i="8"/>
  <c r="AG598" i="8"/>
  <c r="AG562" i="8"/>
  <c r="AG585" i="8"/>
  <c r="AG511" i="8"/>
  <c r="AG471" i="8"/>
  <c r="AG547" i="8"/>
  <c r="AG524" i="8"/>
  <c r="AM524" i="8" s="1"/>
  <c r="AN524" i="8" s="1"/>
  <c r="AG551" i="8"/>
  <c r="AG521" i="8"/>
  <c r="AG555" i="8"/>
  <c r="AG533" i="8"/>
  <c r="AG575" i="8"/>
  <c r="AG494" i="8"/>
  <c r="AG456" i="8"/>
  <c r="AG425" i="8"/>
  <c r="AG466" i="8"/>
  <c r="AG434" i="8"/>
  <c r="AG480" i="8"/>
  <c r="AG439" i="8"/>
  <c r="AG473" i="8"/>
  <c r="AG436" i="8"/>
  <c r="AM436" i="8" s="1"/>
  <c r="AN436" i="8" s="1"/>
  <c r="AG404" i="8"/>
  <c r="AG372" i="8"/>
  <c r="AM372" i="8" s="1"/>
  <c r="AN372" i="8" s="1"/>
  <c r="AG397" i="8"/>
  <c r="AG345" i="8"/>
  <c r="AG406" i="8"/>
  <c r="AG422" i="8"/>
  <c r="AG382" i="8"/>
  <c r="AG340" i="8"/>
  <c r="AG334" i="8"/>
  <c r="AG354" i="8"/>
  <c r="AM354" i="8" s="1"/>
  <c r="AN354" i="8" s="1"/>
  <c r="AG375" i="8"/>
  <c r="AG299" i="8"/>
  <c r="AG320" i="8"/>
  <c r="AG383" i="8"/>
  <c r="AG313" i="8"/>
  <c r="AG277" i="8"/>
  <c r="AG210" i="8"/>
  <c r="AG175" i="8"/>
  <c r="AG282" i="8"/>
  <c r="AG286" i="8"/>
  <c r="AG367" i="8"/>
  <c r="AG267" i="8"/>
  <c r="AG201" i="8"/>
  <c r="AG247" i="8"/>
  <c r="AG256" i="8"/>
  <c r="AG186" i="8"/>
  <c r="AG226" i="8"/>
  <c r="AG141" i="8"/>
  <c r="AG125" i="8"/>
  <c r="AG109" i="8"/>
  <c r="AG242" i="8"/>
  <c r="AG169" i="8"/>
  <c r="AM169" i="8" s="1"/>
  <c r="AN169" i="8" s="1"/>
  <c r="AG298" i="8"/>
  <c r="AG144" i="8"/>
  <c r="AG128" i="8"/>
  <c r="AG112" i="8"/>
  <c r="AG96" i="8"/>
  <c r="AG172" i="8"/>
  <c r="AG215" i="8"/>
  <c r="AG158" i="8"/>
  <c r="AM158" i="8" s="1"/>
  <c r="AN158" i="8" s="1"/>
  <c r="AG161" i="8"/>
  <c r="AG73" i="8"/>
  <c r="AG30" i="8"/>
  <c r="AG67" i="8"/>
  <c r="AG93" i="8"/>
  <c r="AG982" i="8"/>
  <c r="AG971" i="8"/>
  <c r="AG975" i="8"/>
  <c r="AM975" i="8" s="1"/>
  <c r="AN975" i="8" s="1"/>
  <c r="AG983" i="8"/>
  <c r="AG985" i="8"/>
  <c r="AG956" i="8"/>
  <c r="AG884" i="8"/>
  <c r="AG906" i="8"/>
  <c r="AG907" i="8"/>
  <c r="AG897" i="8"/>
  <c r="AG888" i="8"/>
  <c r="AM888" i="8" s="1"/>
  <c r="AN888" i="8" s="1"/>
  <c r="AG869" i="8"/>
  <c r="AG872" i="8"/>
  <c r="AM872" i="8" s="1"/>
  <c r="AN872" i="8" s="1"/>
  <c r="AG857" i="8"/>
  <c r="AG843" i="8"/>
  <c r="AG840" i="8"/>
  <c r="AG819" i="8"/>
  <c r="AG810" i="8"/>
  <c r="AG774" i="8"/>
  <c r="AM774" i="8" s="1"/>
  <c r="AN774" i="8" s="1"/>
  <c r="AG730" i="8"/>
  <c r="AG798" i="8"/>
  <c r="AM798" i="8" s="1"/>
  <c r="AN798" i="8" s="1"/>
  <c r="AG811" i="8"/>
  <c r="AG725" i="8"/>
  <c r="AG685" i="8"/>
  <c r="AG765" i="8"/>
  <c r="AG756" i="8"/>
  <c r="AG710" i="8"/>
  <c r="AG660" i="8"/>
  <c r="AG714" i="8"/>
  <c r="AM714" i="8" s="1"/>
  <c r="AN714" i="8" s="1"/>
  <c r="AG741" i="8"/>
  <c r="AG737" i="8"/>
  <c r="AG727" i="8"/>
  <c r="AG619" i="8"/>
  <c r="AG670" i="8"/>
  <c r="AG616" i="8"/>
  <c r="AG637" i="8"/>
  <c r="AG679" i="8"/>
  <c r="AM679" i="8" s="1"/>
  <c r="AN679" i="8" s="1"/>
  <c r="AG626" i="8"/>
  <c r="AG586" i="8"/>
  <c r="AG542" i="8"/>
  <c r="AG523" i="8"/>
  <c r="AG483" i="8"/>
  <c r="AG552" i="8"/>
  <c r="AG520" i="8"/>
  <c r="AG535" i="8"/>
  <c r="AM535" i="8" s="1"/>
  <c r="AN535" i="8" s="1"/>
  <c r="AG592" i="8"/>
  <c r="AG593" i="8"/>
  <c r="AG514" i="8"/>
  <c r="AG508" i="8"/>
  <c r="AG461" i="8"/>
  <c r="AG421" i="8"/>
  <c r="AG460" i="8"/>
  <c r="AG502" i="8"/>
  <c r="AM502" i="8" s="1"/>
  <c r="AN502" i="8" s="1"/>
  <c r="AG455" i="8"/>
  <c r="AG489" i="8"/>
  <c r="AG444" i="8"/>
  <c r="AG408" i="8"/>
  <c r="AG368" i="8"/>
  <c r="AG381" i="8"/>
  <c r="AG333" i="8"/>
  <c r="AG419" i="8"/>
  <c r="AM419" i="8" s="1"/>
  <c r="AN419" i="8" s="1"/>
  <c r="AG409" i="8"/>
  <c r="AG348" i="8"/>
  <c r="AG350" i="8"/>
  <c r="AG338" i="8"/>
  <c r="AG323" i="8"/>
  <c r="AG371" i="8"/>
  <c r="AM371" i="8" s="1"/>
  <c r="AN371" i="8" s="1"/>
  <c r="AG304" i="8"/>
  <c r="AG325" i="8"/>
  <c r="AM325" i="8" s="1"/>
  <c r="AN325" i="8" s="1"/>
  <c r="AG292" i="8"/>
  <c r="AG249" i="8"/>
  <c r="AG171" i="8"/>
  <c r="AG274" i="8"/>
  <c r="AG240" i="8"/>
  <c r="AG302" i="8"/>
  <c r="AM302" i="8" s="1"/>
  <c r="AN302" i="8" s="1"/>
  <c r="AG246" i="8"/>
  <c r="AG294" i="8"/>
  <c r="AM294" i="8" s="1"/>
  <c r="AN294" i="8" s="1"/>
  <c r="AG260" i="8"/>
  <c r="AG182" i="8"/>
  <c r="AG184" i="8"/>
  <c r="AG135" i="8"/>
  <c r="AG117" i="8"/>
  <c r="AG99" i="8"/>
  <c r="AG262" i="8"/>
  <c r="AG163" i="8"/>
  <c r="AM163" i="8" s="1"/>
  <c r="AN163" i="8" s="1"/>
  <c r="AG142" i="8"/>
  <c r="AG124" i="8"/>
  <c r="AG106" i="8"/>
  <c r="AG213" i="8"/>
  <c r="AG218" i="8"/>
  <c r="AG204" i="8"/>
  <c r="AM204" i="8" s="1"/>
  <c r="AN204" i="8" s="1"/>
  <c r="AG217" i="8"/>
  <c r="AG984" i="8"/>
  <c r="AM984" i="8" s="1"/>
  <c r="AN984" i="8" s="1"/>
  <c r="AG997" i="8"/>
  <c r="AG994" i="8"/>
  <c r="AG955" i="8"/>
  <c r="AG946" i="8"/>
  <c r="AG939" i="8"/>
  <c r="AG932" i="8"/>
  <c r="AG937" i="8"/>
  <c r="AG920" i="8"/>
  <c r="AM920" i="8" s="1"/>
  <c r="AN920" i="8" s="1"/>
  <c r="AG942" i="8"/>
  <c r="AG891" i="8"/>
  <c r="AG863" i="8"/>
  <c r="AG902" i="8"/>
  <c r="AG893" i="8"/>
  <c r="AG855" i="8"/>
  <c r="AG818" i="8"/>
  <c r="AG804" i="8"/>
  <c r="AM804" i="8" s="1"/>
  <c r="AN804" i="8" s="1"/>
  <c r="AG813" i="8"/>
  <c r="AG862" i="8"/>
  <c r="AG762" i="8"/>
  <c r="AG785" i="8"/>
  <c r="AG791" i="8"/>
  <c r="AG788" i="8"/>
  <c r="AM788" i="8" s="1"/>
  <c r="AN788" i="8" s="1"/>
  <c r="AG717" i="8"/>
  <c r="AG773" i="8"/>
  <c r="AM773" i="8" s="1"/>
  <c r="AN773" i="8" s="1"/>
  <c r="AG768" i="8"/>
  <c r="AG755" i="8"/>
  <c r="AG699" i="8"/>
  <c r="AG648" i="8"/>
  <c r="AG681" i="8"/>
  <c r="AG724" i="8"/>
  <c r="AM724" i="8" s="1"/>
  <c r="AN724" i="8" s="1"/>
  <c r="AG736" i="8"/>
  <c r="AG649" i="8"/>
  <c r="AM649" i="8" s="1"/>
  <c r="AN649" i="8" s="1"/>
  <c r="AG611" i="8"/>
  <c r="AG662" i="8"/>
  <c r="AG600" i="8"/>
  <c r="AG625" i="8"/>
  <c r="AG671" i="8"/>
  <c r="AG618" i="8"/>
  <c r="AG574" i="8"/>
  <c r="AG534" i="8"/>
  <c r="AM534" i="8" s="1"/>
  <c r="AN534" i="8" s="1"/>
  <c r="AG515" i="8"/>
  <c r="AG467" i="8"/>
  <c r="AG597" i="8"/>
  <c r="AG512" i="8"/>
  <c r="AG561" i="8"/>
  <c r="AG576" i="8"/>
  <c r="AM576" i="8" s="1"/>
  <c r="AN576" i="8" s="1"/>
  <c r="AG565" i="8"/>
  <c r="AG580" i="8"/>
  <c r="AG493" i="8"/>
  <c r="AG449" i="8"/>
  <c r="AG497" i="8"/>
  <c r="AG450" i="8"/>
  <c r="AG496" i="8"/>
  <c r="AG447" i="8"/>
  <c r="AM447" i="8" s="1"/>
  <c r="AN447" i="8" s="1"/>
  <c r="AG474" i="8"/>
  <c r="AG432" i="8"/>
  <c r="AM432" i="8" s="1"/>
  <c r="AN432" i="8" s="1"/>
  <c r="AG396" i="8"/>
  <c r="AG360" i="8"/>
  <c r="AG365" i="8"/>
  <c r="AG407" i="8"/>
  <c r="AG395" i="8"/>
  <c r="AG393" i="8"/>
  <c r="AG336" i="8"/>
  <c r="AG355" i="8"/>
  <c r="AG328" i="8"/>
  <c r="AG315" i="8"/>
  <c r="AG347" i="8"/>
  <c r="AG427" i="8"/>
  <c r="AG317" i="8"/>
  <c r="AG273" i="8"/>
  <c r="AM273" i="8" s="1"/>
  <c r="AN273" i="8" s="1"/>
  <c r="AG199" i="8"/>
  <c r="AG310" i="8"/>
  <c r="AM310" i="8" s="1"/>
  <c r="AN310" i="8" s="1"/>
  <c r="AG266" i="8"/>
  <c r="AG232" i="8"/>
  <c r="AG275" i="8"/>
  <c r="AG205" i="8"/>
  <c r="AG283" i="8"/>
  <c r="AG248" i="8"/>
  <c r="AG174" i="8"/>
  <c r="AG151" i="8"/>
  <c r="AM151" i="8" s="1"/>
  <c r="AN151" i="8" s="1"/>
  <c r="AG131" i="8"/>
  <c r="AG113" i="8"/>
  <c r="AG95" i="8"/>
  <c r="AG150" i="8"/>
  <c r="AG243" i="8"/>
  <c r="AG138" i="8"/>
  <c r="AM138" i="8" s="1"/>
  <c r="AN138" i="8" s="1"/>
  <c r="AG120" i="8"/>
  <c r="AG102" i="8"/>
  <c r="AM102" i="8" s="1"/>
  <c r="AN102" i="8" s="1"/>
  <c r="AG211" i="8"/>
  <c r="AG229" i="8"/>
  <c r="AG92" i="8"/>
  <c r="AG83" i="8"/>
  <c r="AG60" i="8"/>
  <c r="AG1003" i="8"/>
  <c r="AG989" i="8"/>
  <c r="AG970" i="8"/>
  <c r="AM970" i="8" s="1"/>
  <c r="AN970" i="8" s="1"/>
  <c r="AG954" i="8"/>
  <c r="AG979" i="8"/>
  <c r="AG978" i="8"/>
  <c r="AG949" i="8"/>
  <c r="AG926" i="8"/>
  <c r="AG909" i="8"/>
  <c r="AM909" i="8" s="1"/>
  <c r="AN909" i="8" s="1"/>
  <c r="AG938" i="8"/>
  <c r="AG890" i="8"/>
  <c r="AM890" i="8" s="1"/>
  <c r="AN890" i="8" s="1"/>
  <c r="AG887" i="8"/>
  <c r="AG864" i="8"/>
  <c r="AG899" i="8"/>
  <c r="AG853" i="8"/>
  <c r="AG851" i="8"/>
  <c r="AG847" i="8"/>
  <c r="AG809" i="8"/>
  <c r="AG830" i="8"/>
  <c r="AM830" i="8" s="1"/>
  <c r="AN830" i="8" s="1"/>
  <c r="AG758" i="8"/>
  <c r="AG789" i="8"/>
  <c r="AG829" i="8"/>
  <c r="AG795" i="8"/>
  <c r="AG713" i="8"/>
  <c r="AG764" i="8"/>
  <c r="AG753" i="8"/>
  <c r="AG745" i="8"/>
  <c r="AM745" i="8" s="1"/>
  <c r="AN745" i="8" s="1"/>
  <c r="AG687" i="8"/>
  <c r="AG640" i="8"/>
  <c r="AG677" i="8"/>
  <c r="AG723" i="8"/>
  <c r="AG731" i="8"/>
  <c r="AG647" i="8"/>
  <c r="AM647" i="8" s="1"/>
  <c r="AN647" i="8" s="1"/>
  <c r="AG607" i="8"/>
  <c r="AG654" i="8"/>
  <c r="AM654" i="8" s="1"/>
  <c r="AN654" i="8" s="1"/>
  <c r="AG596" i="8"/>
  <c r="AG621" i="8"/>
  <c r="AG666" i="8"/>
  <c r="AG610" i="8"/>
  <c r="AG570" i="8"/>
  <c r="AG601" i="8"/>
  <c r="AM601" i="8" s="1"/>
  <c r="AN601" i="8" s="1"/>
  <c r="AG503" i="8"/>
  <c r="AG463" i="8"/>
  <c r="AG589" i="8"/>
  <c r="AG588" i="8"/>
  <c r="AG545" i="8"/>
  <c r="AG571" i="8"/>
  <c r="AG549" i="8"/>
  <c r="AG564" i="8"/>
  <c r="AM564" i="8" s="1"/>
  <c r="AN564" i="8" s="1"/>
  <c r="AG488" i="8"/>
  <c r="AG445" i="8"/>
  <c r="AG492" i="8"/>
  <c r="AG446" i="8"/>
  <c r="AG486" i="8"/>
  <c r="AG443" i="8"/>
  <c r="AG468" i="8"/>
  <c r="AG428" i="8"/>
  <c r="AG392" i="8"/>
  <c r="AG431" i="8"/>
  <c r="AM431" i="8" s="1"/>
  <c r="AN431" i="8" s="1"/>
  <c r="AG357" i="8"/>
  <c r="AG391" i="8"/>
  <c r="AG379" i="8"/>
  <c r="AG377" i="8"/>
  <c r="AG332" i="8"/>
  <c r="AG339" i="8"/>
  <c r="AG403" i="8"/>
  <c r="AG311" i="8"/>
  <c r="AG327" i="8"/>
  <c r="AG415" i="8"/>
  <c r="AG309" i="8"/>
  <c r="AG269" i="8"/>
  <c r="AG195" i="8"/>
  <c r="AG291" i="8"/>
  <c r="AG363" i="8"/>
  <c r="AG228" i="8"/>
  <c r="AM228" i="8" s="1"/>
  <c r="AN228" i="8" s="1"/>
  <c r="AG271" i="8"/>
  <c r="AG197" i="8"/>
  <c r="AG281" i="8"/>
  <c r="AG208" i="8"/>
  <c r="AG170" i="8"/>
  <c r="AG147" i="8"/>
  <c r="AG129" i="8"/>
  <c r="AG111" i="8"/>
  <c r="AM111" i="8" s="1"/>
  <c r="AN111" i="8" s="1"/>
  <c r="AG239" i="8"/>
  <c r="AG250" i="8"/>
  <c r="AG234" i="8"/>
  <c r="AG136" i="8"/>
  <c r="AG118" i="8"/>
  <c r="AG100" i="8"/>
  <c r="AM100" i="8" s="1"/>
  <c r="AN100" i="8" s="1"/>
  <c r="AG180" i="8"/>
  <c r="AG160" i="8"/>
  <c r="AM160" i="8" s="1"/>
  <c r="AN160" i="8" s="1"/>
  <c r="AG90" i="8"/>
  <c r="AG80" i="8"/>
  <c r="AG40" i="8"/>
  <c r="AG1006" i="8"/>
  <c r="AG973" i="8"/>
  <c r="AG964" i="8"/>
  <c r="AG943" i="8"/>
  <c r="AG941" i="8"/>
  <c r="AM941" i="8" s="1"/>
  <c r="AN941" i="8" s="1"/>
  <c r="AG968" i="8"/>
  <c r="AG929" i="8"/>
  <c r="AG915" i="8"/>
  <c r="AG89" i="8"/>
  <c r="AG990" i="8"/>
  <c r="AG958" i="8"/>
  <c r="AM958" i="8" s="1"/>
  <c r="AN958" i="8" s="1"/>
  <c r="AG1002" i="8"/>
  <c r="AG911" i="8"/>
  <c r="AM911" i="8" s="1"/>
  <c r="AN911" i="8" s="1"/>
  <c r="AG999" i="8"/>
  <c r="AG957" i="8"/>
  <c r="AG900" i="8"/>
  <c r="AG923" i="8"/>
  <c r="AG918" i="8"/>
  <c r="AG910" i="8"/>
  <c r="AG836" i="8"/>
  <c r="AG873" i="8"/>
  <c r="AM873" i="8" s="1"/>
  <c r="AN873" i="8" s="1"/>
  <c r="AG875" i="8"/>
  <c r="AG865" i="8"/>
  <c r="AG858" i="8"/>
  <c r="AG825" i="8"/>
  <c r="AG820" i="8"/>
  <c r="AG814" i="8"/>
  <c r="AG779" i="8"/>
  <c r="AG738" i="8"/>
  <c r="AG803" i="8"/>
  <c r="AG780" i="8"/>
  <c r="AG784" i="8"/>
  <c r="AG689" i="8"/>
  <c r="AG732" i="8"/>
  <c r="AG757" i="8"/>
  <c r="AG715" i="8"/>
  <c r="AG664" i="8"/>
  <c r="AG719" i="8"/>
  <c r="AG661" i="8"/>
  <c r="AG691" i="8"/>
  <c r="AG696" i="8"/>
  <c r="AG627" i="8"/>
  <c r="AG675" i="8"/>
  <c r="AM675" i="8" s="1"/>
  <c r="AN675" i="8" s="1"/>
  <c r="AG620" i="8"/>
  <c r="AG650" i="8"/>
  <c r="AM650" i="8" s="1"/>
  <c r="AN650" i="8" s="1"/>
  <c r="AG684" i="8"/>
  <c r="AG630" i="8"/>
  <c r="AG590" i="8"/>
  <c r="AG546" i="8"/>
  <c r="AG527" i="8"/>
  <c r="AG487" i="8"/>
  <c r="AM487" i="8" s="1"/>
  <c r="AN487" i="8" s="1"/>
  <c r="AG568" i="8"/>
  <c r="AG528" i="8"/>
  <c r="AG540" i="8"/>
  <c r="AG513" i="8"/>
  <c r="AG605" i="8"/>
  <c r="AG518" i="8"/>
  <c r="AG506" i="8"/>
  <c r="AG462" i="8"/>
  <c r="AG429" i="8"/>
  <c r="AG465" i="8"/>
  <c r="AG426" i="8"/>
  <c r="AG464" i="8"/>
  <c r="AG490" i="8"/>
  <c r="AG448" i="8"/>
  <c r="AG412" i="8"/>
  <c r="AG376" i="8"/>
  <c r="AG386" i="8"/>
  <c r="AG337" i="8"/>
  <c r="AG385" i="8"/>
  <c r="AG414" i="8"/>
  <c r="AG352" i="8"/>
  <c r="AG374" i="8"/>
  <c r="AG314" i="8"/>
  <c r="AG343" i="8"/>
  <c r="AG342" i="8"/>
  <c r="AG308" i="8"/>
  <c r="AM308" i="8" s="1"/>
  <c r="AN308" i="8" s="1"/>
  <c r="AG335" i="8"/>
  <c r="AG293" i="8"/>
  <c r="AG253" i="8"/>
  <c r="AG179" i="8"/>
  <c r="AG278" i="8"/>
  <c r="AG244" i="8"/>
  <c r="AG306" i="8"/>
  <c r="AG251" i="8"/>
  <c r="AM251" i="8" s="1"/>
  <c r="AN251" i="8" s="1"/>
  <c r="AG181" i="8"/>
  <c r="AG264" i="8"/>
  <c r="AG190" i="8"/>
  <c r="AG222" i="8"/>
  <c r="AG137" i="8"/>
  <c r="AG119" i="8"/>
  <c r="AM119" i="8" s="1"/>
  <c r="AN119" i="8" s="1"/>
  <c r="AG101" i="8"/>
  <c r="AG162" i="8"/>
  <c r="AM162" i="8" s="1"/>
  <c r="AN162" i="8" s="1"/>
  <c r="AG168" i="8"/>
  <c r="AG146" i="8"/>
  <c r="AG126" i="8"/>
  <c r="AG108" i="8"/>
  <c r="AG225" i="8"/>
  <c r="AG219" i="8"/>
  <c r="AG216" i="8"/>
  <c r="AG153" i="8"/>
  <c r="AM153" i="8" s="1"/>
  <c r="AN153" i="8" s="1"/>
  <c r="AG159" i="8"/>
  <c r="AG996" i="8"/>
  <c r="AG927" i="8"/>
  <c r="AG934" i="8"/>
  <c r="AG904" i="8"/>
  <c r="AG844" i="8"/>
  <c r="AM844" i="8" s="1"/>
  <c r="AN844" i="8" s="1"/>
  <c r="AG878" i="8"/>
  <c r="AG859" i="8"/>
  <c r="AG822" i="8"/>
  <c r="AG781" i="8"/>
  <c r="AG767" i="8"/>
  <c r="AG777" i="8"/>
  <c r="AG733" i="8"/>
  <c r="AG726" i="8"/>
  <c r="AM726" i="8" s="1"/>
  <c r="AN726" i="8" s="1"/>
  <c r="AG720" i="8"/>
  <c r="AG702" i="8"/>
  <c r="AG631" i="8"/>
  <c r="AG624" i="8"/>
  <c r="AG641" i="8"/>
  <c r="AG594" i="8"/>
  <c r="AG531" i="8"/>
  <c r="AG579" i="8"/>
  <c r="AM579" i="8" s="1"/>
  <c r="AN579" i="8" s="1"/>
  <c r="AG556" i="8"/>
  <c r="AG539" i="8"/>
  <c r="AM539" i="8" s="1"/>
  <c r="AN539" i="8" s="1"/>
  <c r="AG543" i="8"/>
  <c r="AG433" i="8"/>
  <c r="AG430" i="8"/>
  <c r="AG500" i="8"/>
  <c r="AG416" i="8"/>
  <c r="AG402" i="8"/>
  <c r="AG390" i="8"/>
  <c r="AG356" i="8"/>
  <c r="AG318" i="8"/>
  <c r="AG362" i="8"/>
  <c r="AG351" i="8"/>
  <c r="AG257" i="8"/>
  <c r="AG284" i="8"/>
  <c r="AG331" i="8"/>
  <c r="AM331" i="8" s="1"/>
  <c r="AN331" i="8" s="1"/>
  <c r="AG185" i="8"/>
  <c r="AG194" i="8"/>
  <c r="AM194" i="8" s="1"/>
  <c r="AN194" i="8" s="1"/>
  <c r="AG139" i="8"/>
  <c r="AG103" i="8"/>
  <c r="AG188" i="8"/>
  <c r="AG130" i="8"/>
  <c r="AG231" i="8"/>
  <c r="AG241" i="8"/>
  <c r="AM241" i="8" s="1"/>
  <c r="AN241" i="8" s="1"/>
  <c r="AG192" i="8"/>
  <c r="AG981" i="8"/>
  <c r="AM981" i="8" s="1"/>
  <c r="AN981" i="8" s="1"/>
  <c r="AG980" i="8"/>
  <c r="AG908" i="8"/>
  <c r="AG933" i="8"/>
  <c r="AG871" i="8"/>
  <c r="AG895" i="8"/>
  <c r="AG826" i="8"/>
  <c r="AM826" i="8" s="1"/>
  <c r="AN826" i="8" s="1"/>
  <c r="AG816" i="8"/>
  <c r="AG770" i="8"/>
  <c r="AG797" i="8"/>
  <c r="AG721" i="8"/>
  <c r="AG786" i="8"/>
  <c r="AG700" i="8"/>
  <c r="AG698" i="8"/>
  <c r="AG751" i="8"/>
  <c r="AG615" i="8"/>
  <c r="AG612" i="8"/>
  <c r="AM612" i="8" s="1"/>
  <c r="AN612" i="8" s="1"/>
  <c r="AG674" i="8"/>
  <c r="AG578" i="8"/>
  <c r="AG519" i="8"/>
  <c r="AG536" i="8"/>
  <c r="AG609" i="8"/>
  <c r="AG581" i="8"/>
  <c r="AM581" i="8" s="1"/>
  <c r="AN581" i="8" s="1"/>
  <c r="AG504" i="8"/>
  <c r="AG498" i="8"/>
  <c r="AG501" i="8"/>
  <c r="AG484" i="8"/>
  <c r="AG400" i="8"/>
  <c r="AG370" i="8"/>
  <c r="AG411" i="8"/>
  <c r="AG344" i="8"/>
  <c r="AM344" i="8" s="1"/>
  <c r="AN344" i="8" s="1"/>
  <c r="AG330" i="8"/>
  <c r="AG358" i="8"/>
  <c r="AM358" i="8" s="1"/>
  <c r="AN358" i="8" s="1"/>
  <c r="AG321" i="8"/>
  <c r="AG203" i="8"/>
  <c r="AG270" i="8"/>
  <c r="AG290" i="8"/>
  <c r="AG279" i="8"/>
  <c r="AG178" i="8"/>
  <c r="AG133" i="8"/>
  <c r="AG97" i="8"/>
  <c r="AM97" i="8" s="1"/>
  <c r="AN97" i="8" s="1"/>
  <c r="AG285" i="8"/>
  <c r="AG122" i="8"/>
  <c r="AG212" i="8"/>
  <c r="AG176" i="8"/>
  <c r="AG966" i="8"/>
  <c r="AG967" i="8"/>
  <c r="AG876" i="8"/>
  <c r="AG930" i="8"/>
  <c r="AM930" i="8" s="1"/>
  <c r="AN930" i="8" s="1"/>
  <c r="AG885" i="8"/>
  <c r="AG894" i="8"/>
  <c r="AG846" i="8"/>
  <c r="AG848" i="8"/>
  <c r="AG750" i="8"/>
  <c r="AG801" i="8"/>
  <c r="AM801" i="8" s="1"/>
  <c r="AN801" i="8" s="1"/>
  <c r="AG709" i="8"/>
  <c r="AG752" i="8"/>
  <c r="AM752" i="8" s="1"/>
  <c r="AN752" i="8" s="1"/>
  <c r="AG680" i="8"/>
  <c r="AG673" i="8"/>
  <c r="AG722" i="8"/>
  <c r="AG599" i="8"/>
  <c r="AG695" i="8"/>
  <c r="AG663" i="8"/>
  <c r="AG566" i="8"/>
  <c r="AG499" i="8"/>
  <c r="AM499" i="8" s="1"/>
  <c r="AN499" i="8" s="1"/>
  <c r="AG573" i="8"/>
  <c r="AG529" i="8"/>
  <c r="AG530" i="8"/>
  <c r="AG478" i="8"/>
  <c r="AG482" i="8"/>
  <c r="AG485" i="8"/>
  <c r="AM485" i="8" s="1"/>
  <c r="AN485" i="8" s="1"/>
  <c r="AG458" i="8"/>
  <c r="AG388" i="8"/>
  <c r="AM388" i="8" s="1"/>
  <c r="AN388" i="8" s="1"/>
  <c r="AG353" i="8"/>
  <c r="AG410" i="8"/>
  <c r="AG423" i="8"/>
  <c r="AG399" i="8"/>
  <c r="AG324" i="8"/>
  <c r="AG305" i="8"/>
  <c r="AG191" i="8"/>
  <c r="AG295" i="8"/>
  <c r="AG263" i="8"/>
  <c r="AG276" i="8"/>
  <c r="AG166" i="8"/>
  <c r="AG127" i="8"/>
  <c r="AG233" i="8"/>
  <c r="AG200" i="8"/>
  <c r="AG116" i="8"/>
  <c r="AG238" i="8"/>
  <c r="AG207" i="8"/>
  <c r="AG961" i="8"/>
  <c r="AG944" i="8"/>
  <c r="AG925" i="8"/>
  <c r="AG928" i="8"/>
  <c r="AG866" i="8"/>
  <c r="AG883" i="8"/>
  <c r="AG832" i="8"/>
  <c r="AM832" i="8" s="1"/>
  <c r="AN832" i="8" s="1"/>
  <c r="AG845" i="8"/>
  <c r="AG746" i="8"/>
  <c r="AG800" i="8"/>
  <c r="AG705" i="8"/>
  <c r="AG772" i="8"/>
  <c r="AG672" i="8"/>
  <c r="AM672" i="8" s="1"/>
  <c r="AN672" i="8" s="1"/>
  <c r="AG669" i="8"/>
  <c r="AG712" i="8"/>
  <c r="AM712" i="8" s="1"/>
  <c r="AN712" i="8" s="1"/>
  <c r="AG595" i="8"/>
  <c r="AG690" i="8"/>
  <c r="AG655" i="8"/>
  <c r="AG558" i="8"/>
  <c r="AG495" i="8"/>
  <c r="AG557" i="8"/>
  <c r="AM557" i="8" s="1"/>
  <c r="AN557" i="8" s="1"/>
  <c r="AG525" i="8"/>
  <c r="AG526" i="8"/>
  <c r="AM526" i="8" s="1"/>
  <c r="AN526" i="8" s="1"/>
  <c r="AG477" i="8"/>
  <c r="AG481" i="8"/>
  <c r="AG470" i="8"/>
  <c r="AG457" i="8"/>
  <c r="AG384" i="8"/>
  <c r="AG349" i="8"/>
  <c r="AM349" i="8" s="1"/>
  <c r="AN349" i="8" s="1"/>
  <c r="AG405" i="8"/>
  <c r="AG394" i="8"/>
  <c r="AG387" i="8"/>
  <c r="AG316" i="8"/>
  <c r="AG301" i="8"/>
  <c r="AG187" i="8"/>
  <c r="AG288" i="8"/>
  <c r="AG259" i="8"/>
  <c r="AG272" i="8"/>
  <c r="AG287" i="8"/>
  <c r="AM287" i="8" s="1"/>
  <c r="AN287" i="8" s="1"/>
  <c r="AG123" i="8"/>
  <c r="AG223" i="8"/>
  <c r="AG173" i="8"/>
  <c r="AG114" i="8"/>
  <c r="AG221" i="8"/>
  <c r="AG177" i="8"/>
  <c r="AG969" i="8"/>
  <c r="AG947" i="8"/>
  <c r="AM947" i="8" s="1"/>
  <c r="AN947" i="8" s="1"/>
  <c r="AG903" i="8"/>
  <c r="AG916" i="8"/>
  <c r="AG886" i="8"/>
  <c r="AG880" i="8"/>
  <c r="AG831" i="8"/>
  <c r="AG834" i="8"/>
  <c r="AM834" i="8" s="1"/>
  <c r="AN834" i="8" s="1"/>
  <c r="AG742" i="8"/>
  <c r="AG799" i="8"/>
  <c r="AM799" i="8" s="1"/>
  <c r="AN799" i="8" s="1"/>
  <c r="AG701" i="8"/>
  <c r="AG769" i="8"/>
  <c r="AG668" i="8"/>
  <c r="AG665" i="8"/>
  <c r="AG706" i="8"/>
  <c r="AG678" i="8"/>
  <c r="AM678" i="8" s="1"/>
  <c r="AN678" i="8" s="1"/>
  <c r="AG688" i="8"/>
  <c r="AG645" i="8"/>
  <c r="AM645" i="8" s="1"/>
  <c r="AN645" i="8" s="1"/>
  <c r="AG554" i="8"/>
  <c r="AG491" i="8"/>
  <c r="AG532" i="8"/>
  <c r="AG517" i="8"/>
  <c r="AG522" i="8"/>
  <c r="AG472" i="8"/>
  <c r="AM472" i="8" s="1"/>
  <c r="AN472" i="8" s="1"/>
  <c r="AG476" i="8"/>
  <c r="AG469" i="8"/>
  <c r="AM469" i="8" s="1"/>
  <c r="AN469" i="8" s="1"/>
  <c r="AG452" i="8"/>
  <c r="AG380" i="8"/>
  <c r="AG341" i="8"/>
  <c r="AG435" i="8"/>
  <c r="AG389" i="8"/>
  <c r="AG378" i="8"/>
  <c r="AM378" i="8" s="1"/>
  <c r="AN378" i="8" s="1"/>
  <c r="AG312" i="8"/>
  <c r="AG297" i="8"/>
  <c r="AM297" i="8" s="1"/>
  <c r="AN297" i="8" s="1"/>
  <c r="AG183" i="8"/>
  <c r="AG245" i="8"/>
  <c r="AG255" i="8"/>
  <c r="AG268" i="8"/>
  <c r="AG254" i="8"/>
  <c r="AG121" i="8"/>
  <c r="AM121" i="8" s="1"/>
  <c r="AN121" i="8" s="1"/>
  <c r="AG196" i="8"/>
  <c r="AG149" i="8"/>
  <c r="AG110" i="8"/>
  <c r="AG220" i="8"/>
  <c r="AG164" i="8"/>
  <c r="AG1000" i="8"/>
  <c r="AG993" i="8"/>
  <c r="AG962" i="8"/>
  <c r="AM962" i="8" s="1"/>
  <c r="AN962" i="8" s="1"/>
  <c r="AG922" i="8"/>
  <c r="AG889" i="8"/>
  <c r="AG861" i="8"/>
  <c r="AG849" i="8"/>
  <c r="AG808" i="8"/>
  <c r="AG806" i="8"/>
  <c r="AG794" i="8"/>
  <c r="AG805" i="8"/>
  <c r="AG776" i="8"/>
  <c r="AG760" i="8"/>
  <c r="AM760" i="8" s="1"/>
  <c r="AN760" i="8" s="1"/>
  <c r="AG656" i="8"/>
  <c r="AG740" i="8"/>
  <c r="AG683" i="8"/>
  <c r="AG667" i="8"/>
  <c r="AG629" i="8"/>
  <c r="AG622" i="8"/>
  <c r="AG538" i="8"/>
  <c r="AG479" i="8"/>
  <c r="AG516" i="8"/>
  <c r="AG587" i="8"/>
  <c r="AG591" i="8"/>
  <c r="AG453" i="8"/>
  <c r="AG454" i="8"/>
  <c r="AG451" i="8"/>
  <c r="AM451" i="8" s="1"/>
  <c r="AN451" i="8" s="1"/>
  <c r="AG440" i="8"/>
  <c r="AG364" i="8"/>
  <c r="AG329" i="8"/>
  <c r="AG398" i="8"/>
  <c r="AG369" i="8"/>
  <c r="AG319" i="8"/>
  <c r="AG300" i="8"/>
  <c r="AG289" i="8"/>
  <c r="AM289" i="8" s="1"/>
  <c r="AN289" i="8" s="1"/>
  <c r="AG167" i="8"/>
  <c r="AG236" i="8"/>
  <c r="AG206" i="8"/>
  <c r="AG252" i="8"/>
  <c r="AG165" i="8"/>
  <c r="AG115" i="8"/>
  <c r="AG230" i="8"/>
  <c r="AG140" i="8"/>
  <c r="AG104" i="8"/>
  <c r="AG157" i="8"/>
  <c r="AM157" i="8" s="1"/>
  <c r="AN157" i="8" s="1"/>
  <c r="AG156" i="8"/>
  <c r="AG995" i="8"/>
  <c r="AG963" i="8"/>
  <c r="AG960" i="8"/>
  <c r="AG921" i="8"/>
  <c r="AG874" i="8"/>
  <c r="AM874" i="8" s="1"/>
  <c r="AN874" i="8" s="1"/>
  <c r="AG896" i="8"/>
  <c r="AG839" i="8"/>
  <c r="AM839" i="8" s="1"/>
  <c r="AN839" i="8" s="1"/>
  <c r="AG833" i="8"/>
  <c r="AG854" i="8"/>
  <c r="AG787" i="8"/>
  <c r="AG792" i="8"/>
  <c r="AG759" i="8"/>
  <c r="AG739" i="8"/>
  <c r="AM739" i="8" s="1"/>
  <c r="AN739" i="8" s="1"/>
  <c r="AG636" i="8"/>
  <c r="AG718" i="8"/>
  <c r="AG634" i="8"/>
  <c r="AG632" i="8"/>
  <c r="AG617" i="8"/>
  <c r="AG606" i="8"/>
  <c r="AG569" i="8"/>
  <c r="AG459" i="8"/>
  <c r="AM459" i="8" s="1"/>
  <c r="AN459" i="8" s="1"/>
  <c r="AG572" i="8"/>
  <c r="AG560" i="8"/>
  <c r="AG559" i="8"/>
  <c r="AG441" i="8"/>
  <c r="AG442" i="8"/>
  <c r="AG510" i="8"/>
  <c r="AG424" i="8"/>
  <c r="AG418" i="8"/>
  <c r="AG417" i="8"/>
  <c r="AG366" i="8"/>
  <c r="AG326" i="8"/>
  <c r="AG307" i="8"/>
  <c r="AG373" i="8"/>
  <c r="AG265" i="8"/>
  <c r="AG280" i="8"/>
  <c r="AG224" i="8"/>
  <c r="AM224" i="8" s="1"/>
  <c r="AN224" i="8" s="1"/>
  <c r="AG193" i="8"/>
  <c r="AG202" i="8"/>
  <c r="AM202" i="8" s="1"/>
  <c r="AN202" i="8" s="1"/>
  <c r="AG145" i="8"/>
  <c r="AG107" i="8"/>
  <c r="AG237" i="8"/>
  <c r="AG134" i="8"/>
  <c r="AG98" i="8"/>
  <c r="AG152" i="8"/>
  <c r="AG76" i="8"/>
  <c r="AG914" i="8"/>
  <c r="AM914" i="8" s="1"/>
  <c r="AN914" i="8" s="1"/>
  <c r="AG748" i="8"/>
  <c r="AG537" i="8"/>
  <c r="AG420" i="8"/>
  <c r="AG296" i="8"/>
  <c r="AG258" i="8"/>
  <c r="AG868" i="8"/>
  <c r="AM868" i="8" s="1"/>
  <c r="AN868" i="8" s="1"/>
  <c r="AG728" i="8"/>
  <c r="AG584" i="8"/>
  <c r="AM584" i="8" s="1"/>
  <c r="AN584" i="8" s="1"/>
  <c r="AG413" i="8"/>
  <c r="AG346" i="8"/>
  <c r="AG155" i="8"/>
  <c r="AG27" i="8"/>
  <c r="AG49" i="8"/>
  <c r="AG881" i="8"/>
  <c r="AM881" i="8" s="1"/>
  <c r="AN881" i="8" s="1"/>
  <c r="AG735" i="8"/>
  <c r="AG567" i="8"/>
  <c r="AG401" i="8"/>
  <c r="AG189" i="8"/>
  <c r="AG209" i="8"/>
  <c r="AG824" i="8"/>
  <c r="AG708" i="8"/>
  <c r="AG544" i="8"/>
  <c r="AG361" i="8"/>
  <c r="AG198" i="8"/>
  <c r="AM198" i="8" s="1"/>
  <c r="AN198" i="8" s="1"/>
  <c r="AG823" i="8"/>
  <c r="AG638" i="8"/>
  <c r="AG548" i="8"/>
  <c r="AG322" i="8"/>
  <c r="AG143" i="8"/>
  <c r="AG998" i="8"/>
  <c r="AG807" i="8"/>
  <c r="AG628" i="8"/>
  <c r="AG437" i="8"/>
  <c r="AG303" i="8"/>
  <c r="AG105" i="8"/>
  <c r="AG20" i="8"/>
  <c r="AG948" i="8"/>
  <c r="AG775" i="8"/>
  <c r="AM775" i="8" s="1"/>
  <c r="AN775" i="8" s="1"/>
  <c r="AG613" i="8"/>
  <c r="AG438" i="8"/>
  <c r="AG359" i="8"/>
  <c r="AG227" i="8"/>
  <c r="AG8" i="8"/>
  <c r="AG951" i="8"/>
  <c r="AG790" i="8"/>
  <c r="AG602" i="8"/>
  <c r="AM602" i="8" s="1"/>
  <c r="AN602" i="8" s="1"/>
  <c r="AG505" i="8"/>
  <c r="AG261" i="8"/>
  <c r="AM261" i="8" s="1"/>
  <c r="AN261" i="8" s="1"/>
  <c r="AG132" i="8"/>
  <c r="AG35" i="8"/>
  <c r="AG70" i="8"/>
  <c r="AG32" i="8"/>
  <c r="AG78" i="8"/>
  <c r="AG94" i="8"/>
  <c r="AG65" i="8"/>
  <c r="AG9" i="8"/>
  <c r="AM9" i="8" s="1"/>
  <c r="AN9" i="8" s="1"/>
  <c r="AG58" i="8"/>
  <c r="AG74" i="8"/>
  <c r="AG29" i="8"/>
  <c r="AG24" i="8"/>
  <c r="AG154" i="8"/>
  <c r="AG56" i="8"/>
  <c r="AG43" i="8"/>
  <c r="AG63" i="8"/>
  <c r="AM63" i="8" s="1"/>
  <c r="AN63" i="8" s="1"/>
  <c r="AG46" i="8"/>
  <c r="AG37" i="8"/>
  <c r="L18" i="7"/>
  <c r="Q26" i="3" s="1"/>
  <c r="AB30" i="3"/>
  <c r="C30" i="3"/>
  <c r="AE30" i="3"/>
  <c r="L31" i="7"/>
  <c r="Q39" i="3" s="1"/>
  <c r="M16" i="7"/>
  <c r="R24" i="3" s="1"/>
  <c r="AA24" i="3" s="1"/>
  <c r="G82" i="7"/>
  <c r="K21" i="2" s="1"/>
  <c r="Z5" i="8"/>
  <c r="AI106" i="8"/>
  <c r="AJ82" i="8"/>
  <c r="AJ75" i="8"/>
  <c r="AH66" i="8"/>
  <c r="AM66" i="8" s="1"/>
  <c r="AN66" i="8" s="1"/>
  <c r="AG62" i="8"/>
  <c r="AG42" i="8"/>
  <c r="AG38" i="8"/>
  <c r="AI34" i="8"/>
  <c r="AG17" i="8"/>
  <c r="AL118" i="8"/>
  <c r="AJ91" i="8"/>
  <c r="AL78" i="8"/>
  <c r="AL73" i="8"/>
  <c r="AL67" i="8"/>
  <c r="AM67" i="8" s="1"/>
  <c r="AN67" i="8" s="1"/>
  <c r="AI53" i="8"/>
  <c r="AK37" i="8"/>
  <c r="AG22" i="8"/>
  <c r="U16" i="8"/>
  <c r="AI166" i="8"/>
  <c r="AH96" i="8"/>
  <c r="AM96" i="8" s="1"/>
  <c r="AN96" i="8" s="1"/>
  <c r="U82" i="8"/>
  <c r="AH75" i="8"/>
  <c r="AM75" i="8" s="1"/>
  <c r="AN75" i="8" s="1"/>
  <c r="AJ65" i="8"/>
  <c r="AH41" i="8"/>
  <c r="AL33" i="8"/>
  <c r="U28" i="8"/>
  <c r="AJ24" i="8"/>
  <c r="AJ20" i="8"/>
  <c r="AM20" i="8" s="1"/>
  <c r="AN20" i="8" s="1"/>
  <c r="AK15" i="8"/>
  <c r="AH10" i="8"/>
  <c r="AI20" i="8"/>
  <c r="AI137" i="8"/>
  <c r="AK90" i="8"/>
  <c r="AJ76" i="8"/>
  <c r="AL72" i="8"/>
  <c r="U66" i="8"/>
  <c r="AG61" i="8"/>
  <c r="AI43" i="8"/>
  <c r="AL38" i="8"/>
  <c r="AJ143" i="8"/>
  <c r="AI67" i="8"/>
  <c r="U36" i="8"/>
  <c r="AL85" i="8"/>
  <c r="AL125" i="8"/>
  <c r="AL282" i="8"/>
  <c r="AL247" i="8"/>
  <c r="AL284" i="8"/>
  <c r="AL462" i="8"/>
  <c r="AL489" i="8"/>
  <c r="AL535" i="8"/>
  <c r="AL593" i="8"/>
  <c r="AL718" i="8"/>
  <c r="AL833" i="8"/>
  <c r="AL863" i="8"/>
  <c r="AM863" i="8" s="1"/>
  <c r="AN863" i="8" s="1"/>
  <c r="AL976" i="8"/>
  <c r="AK27" i="8"/>
  <c r="AI80" i="8"/>
  <c r="AJ70" i="8"/>
  <c r="AK60" i="8"/>
  <c r="AJ49" i="8"/>
  <c r="AM49" i="8" s="1"/>
  <c r="AN49" i="8" s="1"/>
  <c r="AJ27" i="8"/>
  <c r="AL14" i="8"/>
  <c r="AI9" i="8"/>
  <c r="AG19" i="8"/>
  <c r="AL81" i="8"/>
  <c r="AI70" i="8"/>
  <c r="AI65" i="8"/>
  <c r="AL50" i="8"/>
  <c r="U31" i="8"/>
  <c r="AK25" i="8"/>
  <c r="AK62" i="8"/>
  <c r="AL18" i="8"/>
  <c r="AL116" i="8"/>
  <c r="AL141" i="8"/>
  <c r="AL274" i="8"/>
  <c r="AL343" i="8"/>
  <c r="AL316" i="8"/>
  <c r="AL500" i="8"/>
  <c r="AL525" i="8"/>
  <c r="AL646" i="8"/>
  <c r="AL633" i="8"/>
  <c r="AL707" i="8"/>
  <c r="AL797" i="8"/>
  <c r="AL893" i="8"/>
  <c r="AM893" i="8" s="1"/>
  <c r="AN893" i="8" s="1"/>
  <c r="AL969" i="8"/>
  <c r="L32" i="7"/>
  <c r="Q40" i="3" s="1"/>
  <c r="Z41" i="4"/>
  <c r="C27" i="3"/>
  <c r="AD27" i="3"/>
  <c r="AC27" i="3"/>
  <c r="AA27" i="3"/>
  <c r="AE27" i="3"/>
  <c r="G78" i="7"/>
  <c r="K17" i="2" s="1"/>
  <c r="V5" i="8"/>
  <c r="Z36" i="3"/>
  <c r="AE36" i="3"/>
  <c r="AC36" i="3"/>
  <c r="AA36" i="3"/>
  <c r="C36" i="3"/>
  <c r="AB36" i="3"/>
  <c r="Z28" i="3"/>
  <c r="C28" i="3"/>
  <c r="AE28" i="3"/>
  <c r="AC28" i="3"/>
  <c r="AA28" i="3"/>
  <c r="AD28" i="3"/>
  <c r="AK40" i="8"/>
  <c r="AI32" i="8"/>
  <c r="AM32" i="8" s="1"/>
  <c r="AN32" i="8" s="1"/>
  <c r="U14" i="8"/>
  <c r="AH244" i="8"/>
  <c r="AJ115" i="8"/>
  <c r="AG75" i="8"/>
  <c r="AJ60" i="8"/>
  <c r="AI49" i="8"/>
  <c r="AI37" i="8"/>
  <c r="AL267" i="8"/>
  <c r="AL191" i="8"/>
  <c r="AL219" i="8"/>
  <c r="AL334" i="8"/>
  <c r="AL412" i="8"/>
  <c r="AL448" i="8"/>
  <c r="AL552" i="8"/>
  <c r="AL599" i="8"/>
  <c r="AL672" i="8"/>
  <c r="AL770" i="8"/>
  <c r="AL849" i="8"/>
  <c r="AL897" i="8"/>
  <c r="AL918" i="8"/>
  <c r="M25" i="7"/>
  <c r="R33" i="3" s="1"/>
  <c r="AC33" i="3" s="1"/>
  <c r="T34" i="4"/>
  <c r="X34" i="4" s="1"/>
  <c r="AJ165" i="8"/>
  <c r="AJ13" i="8"/>
  <c r="AM13" i="8" s="1"/>
  <c r="AN13" i="8" s="1"/>
  <c r="AJ8" i="8"/>
  <c r="AJ17" i="8"/>
  <c r="AJ9" i="8"/>
  <c r="AJ10" i="8"/>
  <c r="AJ15" i="8"/>
  <c r="AJ11" i="8"/>
  <c r="AJ34" i="8"/>
  <c r="AJ36" i="8"/>
  <c r="AJ48" i="8"/>
  <c r="AJ44" i="8"/>
  <c r="AJ980" i="8"/>
  <c r="AJ998" i="8"/>
  <c r="AJ992" i="8"/>
  <c r="AJ986" i="8"/>
  <c r="AJ944" i="8"/>
  <c r="AJ947" i="8"/>
  <c r="AJ961" i="8"/>
  <c r="AJ958" i="8"/>
  <c r="AJ917" i="8"/>
  <c r="AJ877" i="8"/>
  <c r="AJ911" i="8"/>
  <c r="AJ910" i="8"/>
  <c r="AJ915" i="8"/>
  <c r="AJ882" i="8"/>
  <c r="AM882" i="8" s="1"/>
  <c r="AN882" i="8" s="1"/>
  <c r="AJ837" i="8"/>
  <c r="AJ872" i="8"/>
  <c r="AJ883" i="8"/>
  <c r="AJ892" i="8"/>
  <c r="AJ850" i="8"/>
  <c r="AJ854" i="8"/>
  <c r="AJ816" i="8"/>
  <c r="AJ821" i="8"/>
  <c r="AJ857" i="8"/>
  <c r="AJ795" i="8"/>
  <c r="AM795" i="8" s="1"/>
  <c r="AN795" i="8" s="1"/>
  <c r="AJ826" i="8"/>
  <c r="AJ784" i="8"/>
  <c r="AJ778" i="8"/>
  <c r="AJ790" i="8"/>
  <c r="AJ763" i="8"/>
  <c r="AJ770" i="8"/>
  <c r="AJ768" i="8"/>
  <c r="AJ756" i="8"/>
  <c r="AM756" i="8" s="1"/>
  <c r="AN756" i="8" s="1"/>
  <c r="AJ760" i="8"/>
  <c r="AJ765" i="8"/>
  <c r="AJ698" i="8"/>
  <c r="AJ709" i="8"/>
  <c r="AJ678" i="8"/>
  <c r="AJ686" i="8"/>
  <c r="AJ695" i="8"/>
  <c r="AJ750" i="8"/>
  <c r="AM750" i="8" s="1"/>
  <c r="AN750" i="8" s="1"/>
  <c r="AJ703" i="8"/>
  <c r="AJ657" i="8"/>
  <c r="AJ628" i="8"/>
  <c r="AJ596" i="8"/>
  <c r="AJ564" i="8"/>
  <c r="AJ683" i="8"/>
  <c r="AJ635" i="8"/>
  <c r="AJ605" i="8"/>
  <c r="AJ679" i="8"/>
  <c r="AJ622" i="8"/>
  <c r="AJ647" i="8"/>
  <c r="AJ638" i="8"/>
  <c r="AJ603" i="8"/>
  <c r="AJ562" i="8"/>
  <c r="AJ26" i="8"/>
  <c r="AJ71" i="8"/>
  <c r="AM71" i="8" s="1"/>
  <c r="AN71" i="8" s="1"/>
  <c r="AJ1001" i="8"/>
  <c r="AJ999" i="8"/>
  <c r="AJ990" i="8"/>
  <c r="AJ984" i="8"/>
  <c r="AJ970" i="8"/>
  <c r="AJ936" i="8"/>
  <c r="AJ939" i="8"/>
  <c r="AJ945" i="8"/>
  <c r="AJ954" i="8"/>
  <c r="AJ948" i="8"/>
  <c r="AJ946" i="8"/>
  <c r="AJ907" i="8"/>
  <c r="AJ905" i="8"/>
  <c r="AJ943" i="8"/>
  <c r="AM943" i="8" s="1"/>
  <c r="AN943" i="8" s="1"/>
  <c r="AJ879" i="8"/>
  <c r="AJ887" i="8"/>
  <c r="AM887" i="8" s="1"/>
  <c r="AN887" i="8" s="1"/>
  <c r="AJ867" i="8"/>
  <c r="AJ880" i="8"/>
  <c r="AJ888" i="8"/>
  <c r="AJ842" i="8"/>
  <c r="AJ838" i="8"/>
  <c r="AJ813" i="8"/>
  <c r="AJ818" i="8"/>
  <c r="AJ855" i="8"/>
  <c r="AJ846" i="8"/>
  <c r="AJ812" i="8"/>
  <c r="AJ780" i="8"/>
  <c r="AJ776" i="8"/>
  <c r="AJ839" i="8"/>
  <c r="AJ759" i="8"/>
  <c r="AJ754" i="8"/>
  <c r="AJ729" i="8"/>
  <c r="AJ742" i="8"/>
  <c r="AJ746" i="8"/>
  <c r="AJ726" i="8"/>
  <c r="AJ694" i="8"/>
  <c r="AJ708" i="8"/>
  <c r="AJ674" i="8"/>
  <c r="AJ732" i="8"/>
  <c r="AJ734" i="8"/>
  <c r="AJ749" i="8"/>
  <c r="AJ689" i="8"/>
  <c r="AJ653" i="8"/>
  <c r="AJ624" i="8"/>
  <c r="AJ592" i="8"/>
  <c r="AJ560" i="8"/>
  <c r="AJ650" i="8"/>
  <c r="AJ633" i="8"/>
  <c r="AJ601" i="8"/>
  <c r="AJ671" i="8"/>
  <c r="AJ618" i="8"/>
  <c r="AJ645" i="8"/>
  <c r="AJ631" i="8"/>
  <c r="AJ579" i="8"/>
  <c r="AJ561" i="8"/>
  <c r="AJ509" i="8"/>
  <c r="AM509" i="8" s="1"/>
  <c r="AN509" i="8" s="1"/>
  <c r="AJ64" i="8"/>
  <c r="AJ993" i="8"/>
  <c r="AJ1002" i="8"/>
  <c r="AJ959" i="8"/>
  <c r="AJ969" i="8"/>
  <c r="AJ912" i="8"/>
  <c r="AJ942" i="8"/>
  <c r="AJ966" i="8"/>
  <c r="AM966" i="8" s="1"/>
  <c r="AN966" i="8" s="1"/>
  <c r="AJ909" i="8"/>
  <c r="AJ918" i="8"/>
  <c r="AJ929" i="8"/>
  <c r="AJ906" i="8"/>
  <c r="AJ853" i="8"/>
  <c r="AJ902" i="8"/>
  <c r="AJ895" i="8"/>
  <c r="AJ866" i="8"/>
  <c r="AJ827" i="8"/>
  <c r="AJ801" i="8"/>
  <c r="AJ834" i="8"/>
  <c r="AJ832" i="8"/>
  <c r="AJ800" i="8"/>
  <c r="AJ798" i="8"/>
  <c r="AJ794" i="8"/>
  <c r="AJ747" i="8"/>
  <c r="AM747" i="8" s="1"/>
  <c r="AN747" i="8" s="1"/>
  <c r="AJ736" i="8"/>
  <c r="AJ741" i="8"/>
  <c r="AJ779" i="8"/>
  <c r="AJ706" i="8"/>
  <c r="AJ707" i="8"/>
  <c r="AJ662" i="8"/>
  <c r="AJ697" i="8"/>
  <c r="AJ748" i="8"/>
  <c r="AJ673" i="8"/>
  <c r="AJ640" i="8"/>
  <c r="AJ588" i="8"/>
  <c r="AJ548" i="8"/>
  <c r="AJ656" i="8"/>
  <c r="AJ597" i="8"/>
  <c r="AJ643" i="8"/>
  <c r="AJ598" i="8"/>
  <c r="AM598" i="8" s="1"/>
  <c r="AN598" i="8" s="1"/>
  <c r="AJ627" i="8"/>
  <c r="AJ595" i="8"/>
  <c r="AJ521" i="8"/>
  <c r="AJ582" i="8"/>
  <c r="AJ530" i="8"/>
  <c r="AJ571" i="8"/>
  <c r="AJ553" i="8"/>
  <c r="AJ607" i="8"/>
  <c r="AM607" i="8" s="1"/>
  <c r="AN607" i="8" s="1"/>
  <c r="AJ573" i="8"/>
  <c r="AJ520" i="8"/>
  <c r="AJ488" i="8"/>
  <c r="AJ456" i="8"/>
  <c r="AJ467" i="8"/>
  <c r="AJ434" i="8"/>
  <c r="AM434" i="8" s="1"/>
  <c r="AN434" i="8" s="1"/>
  <c r="AJ402" i="8"/>
  <c r="AJ370" i="8"/>
  <c r="AM370" i="8" s="1"/>
  <c r="AN370" i="8" s="1"/>
  <c r="AJ485" i="8"/>
  <c r="AJ439" i="8"/>
  <c r="AJ490" i="8"/>
  <c r="AJ452" i="8"/>
  <c r="AJ506" i="8"/>
  <c r="AJ462" i="8"/>
  <c r="AJ429" i="8"/>
  <c r="AJ363" i="8"/>
  <c r="AM363" i="8" s="1"/>
  <c r="AN363" i="8" s="1"/>
  <c r="AJ415" i="8"/>
  <c r="AJ403" i="8"/>
  <c r="AJ359" i="8"/>
  <c r="AJ330" i="8"/>
  <c r="AJ295" i="8"/>
  <c r="AJ333" i="8"/>
  <c r="AJ316" i="8"/>
  <c r="AJ353" i="8"/>
  <c r="AJ336" i="8"/>
  <c r="AJ340" i="8"/>
  <c r="AJ240" i="8"/>
  <c r="AJ317" i="8"/>
  <c r="AJ255" i="8"/>
  <c r="AJ313" i="8"/>
  <c r="AJ260" i="8"/>
  <c r="AJ242" i="8"/>
  <c r="AJ209" i="8"/>
  <c r="AJ273" i="8"/>
  <c r="AJ381" i="8"/>
  <c r="AJ231" i="8"/>
  <c r="AJ233" i="8"/>
  <c r="AJ187" i="8"/>
  <c r="AM187" i="8" s="1"/>
  <c r="AN187" i="8" s="1"/>
  <c r="AJ142" i="8"/>
  <c r="AJ126" i="8"/>
  <c r="AJ110" i="8"/>
  <c r="AJ199" i="8"/>
  <c r="AJ180" i="8"/>
  <c r="AJ157" i="8"/>
  <c r="AJ225" i="8"/>
  <c r="AJ161" i="8"/>
  <c r="AJ203" i="8"/>
  <c r="AJ171" i="8"/>
  <c r="AJ84" i="8"/>
  <c r="AJ109" i="8"/>
  <c r="AJ107" i="8"/>
  <c r="AJ105" i="8"/>
  <c r="AJ151" i="8"/>
  <c r="AJ137" i="8"/>
  <c r="AJ12" i="8"/>
  <c r="AJ985" i="8"/>
  <c r="AJ1005" i="8"/>
  <c r="AJ951" i="8"/>
  <c r="AJ964" i="8"/>
  <c r="AJ979" i="8"/>
  <c r="AJ989" i="8"/>
  <c r="AJ1000" i="8"/>
  <c r="AM1000" i="8" s="1"/>
  <c r="AN1000" i="8" s="1"/>
  <c r="AJ901" i="8"/>
  <c r="AJ914" i="8"/>
  <c r="AJ908" i="8"/>
  <c r="AJ898" i="8"/>
  <c r="AJ845" i="8"/>
  <c r="AJ897" i="8"/>
  <c r="AJ891" i="8"/>
  <c r="AJ858" i="8"/>
  <c r="AM858" i="8" s="1"/>
  <c r="AN858" i="8" s="1"/>
  <c r="AJ819" i="8"/>
  <c r="AJ847" i="8"/>
  <c r="AJ817" i="8"/>
  <c r="AJ829" i="8"/>
  <c r="AJ796" i="8"/>
  <c r="AJ791" i="8"/>
  <c r="AJ789" i="8"/>
  <c r="AJ743" i="8"/>
  <c r="AJ785" i="8"/>
  <c r="AJ740" i="8"/>
  <c r="AM740" i="8" s="1"/>
  <c r="AN740" i="8" s="1"/>
  <c r="AJ773" i="8"/>
  <c r="AJ702" i="8"/>
  <c r="AJ693" i="8"/>
  <c r="AJ658" i="8"/>
  <c r="AJ696" i="8"/>
  <c r="AJ721" i="8"/>
  <c r="AM721" i="8" s="1"/>
  <c r="AN721" i="8" s="1"/>
  <c r="AJ669" i="8"/>
  <c r="AJ632" i="8"/>
  <c r="AM632" i="8" s="1"/>
  <c r="AN632" i="8" s="1"/>
  <c r="AJ584" i="8"/>
  <c r="AJ544" i="8"/>
  <c r="AJ648" i="8"/>
  <c r="AJ593" i="8"/>
  <c r="AJ641" i="8"/>
  <c r="AJ687" i="8"/>
  <c r="AM687" i="8" s="1"/>
  <c r="AN687" i="8" s="1"/>
  <c r="AJ623" i="8"/>
  <c r="AJ594" i="8"/>
  <c r="AJ517" i="8"/>
  <c r="AJ581" i="8"/>
  <c r="AJ526" i="8"/>
  <c r="AJ555" i="8"/>
  <c r="AJ538" i="8"/>
  <c r="AJ591" i="8"/>
  <c r="AM591" i="8" s="1"/>
  <c r="AN591" i="8" s="1"/>
  <c r="AJ558" i="8"/>
  <c r="AJ516" i="8"/>
  <c r="AJ484" i="8"/>
  <c r="AJ507" i="8"/>
  <c r="AJ466" i="8"/>
  <c r="AJ430" i="8"/>
  <c r="AJ398" i="8"/>
  <c r="AJ366" i="8"/>
  <c r="AJ471" i="8"/>
  <c r="AJ435" i="8"/>
  <c r="AJ489" i="8"/>
  <c r="AJ448" i="8"/>
  <c r="AJ495" i="8"/>
  <c r="AJ461" i="8"/>
  <c r="AJ412" i="8"/>
  <c r="AJ358" i="8"/>
  <c r="AJ400" i="8"/>
  <c r="AJ408" i="8"/>
  <c r="AJ388" i="8"/>
  <c r="AJ323" i="8"/>
  <c r="AJ291" i="8"/>
  <c r="AJ348" i="8"/>
  <c r="AJ312" i="8"/>
  <c r="AJ337" i="8"/>
  <c r="AJ372" i="8"/>
  <c r="AJ322" i="8"/>
  <c r="AJ236" i="8"/>
  <c r="AJ304" i="8"/>
  <c r="AJ251" i="8"/>
  <c r="AJ306" i="8"/>
  <c r="AJ256" i="8"/>
  <c r="AJ238" i="8"/>
  <c r="AJ325" i="8"/>
  <c r="AJ269" i="8"/>
  <c r="AJ350" i="8"/>
  <c r="AJ227" i="8"/>
  <c r="AJ197" i="8"/>
  <c r="AJ186" i="8"/>
  <c r="AJ140" i="8"/>
  <c r="AJ124" i="8"/>
  <c r="AJ108" i="8"/>
  <c r="AJ198" i="8"/>
  <c r="AJ179" i="8"/>
  <c r="AJ156" i="8"/>
  <c r="AJ217" i="8"/>
  <c r="AJ266" i="8"/>
  <c r="AJ202" i="8"/>
  <c r="AJ162" i="8"/>
  <c r="AJ81" i="8"/>
  <c r="AJ103" i="8"/>
  <c r="AM103" i="8" s="1"/>
  <c r="AN103" i="8" s="1"/>
  <c r="AJ83" i="8"/>
  <c r="AJ100" i="8"/>
  <c r="AJ145" i="8"/>
  <c r="AJ121" i="8"/>
  <c r="AJ977" i="8"/>
  <c r="AJ997" i="8"/>
  <c r="AM997" i="8" s="1"/>
  <c r="AN997" i="8" s="1"/>
  <c r="AJ962" i="8"/>
  <c r="AJ956" i="8"/>
  <c r="AJ975" i="8"/>
  <c r="AJ937" i="8"/>
  <c r="AJ976" i="8"/>
  <c r="AJ893" i="8"/>
  <c r="AJ899" i="8"/>
  <c r="AJ938" i="8"/>
  <c r="AM938" i="8" s="1"/>
  <c r="AN938" i="8" s="1"/>
  <c r="AJ890" i="8"/>
  <c r="AJ864" i="8"/>
  <c r="AJ870" i="8"/>
  <c r="AJ868" i="8"/>
  <c r="AJ852" i="8"/>
  <c r="AJ833" i="8"/>
  <c r="AJ844" i="8"/>
  <c r="AJ830" i="8"/>
  <c r="AJ815" i="8"/>
  <c r="AJ792" i="8"/>
  <c r="AM792" i="8" s="1"/>
  <c r="AN792" i="8" s="1"/>
  <c r="AJ772" i="8"/>
  <c r="AJ783" i="8"/>
  <c r="AJ739" i="8"/>
  <c r="AJ727" i="8"/>
  <c r="AJ731" i="8"/>
  <c r="AJ764" i="8"/>
  <c r="AJ690" i="8"/>
  <c r="AJ692" i="8"/>
  <c r="AM692" i="8" s="1"/>
  <c r="AN692" i="8" s="1"/>
  <c r="AJ654" i="8"/>
  <c r="AJ717" i="8"/>
  <c r="AJ720" i="8"/>
  <c r="AJ665" i="8"/>
  <c r="AJ620" i="8"/>
  <c r="AJ580" i="8"/>
  <c r="AJ540" i="8"/>
  <c r="AJ629" i="8"/>
  <c r="AJ685" i="8"/>
  <c r="AJ630" i="8"/>
  <c r="AJ634" i="8"/>
  <c r="AJ619" i="8"/>
  <c r="AJ578" i="8"/>
  <c r="AJ513" i="8"/>
  <c r="AM513" i="8" s="1"/>
  <c r="AN513" i="8" s="1"/>
  <c r="AJ566" i="8"/>
  <c r="AJ522" i="8"/>
  <c r="AJ539" i="8"/>
  <c r="AJ537" i="8"/>
  <c r="AJ575" i="8"/>
  <c r="AJ557" i="8"/>
  <c r="AJ512" i="8"/>
  <c r="AJ480" i="8"/>
  <c r="AJ499" i="8"/>
  <c r="AJ465" i="8"/>
  <c r="AJ426" i="8"/>
  <c r="AJ394" i="8"/>
  <c r="AJ362" i="8"/>
  <c r="AJ470" i="8"/>
  <c r="AJ431" i="8"/>
  <c r="AJ475" i="8"/>
  <c r="AM475" i="8" s="1"/>
  <c r="AN475" i="8" s="1"/>
  <c r="AJ444" i="8"/>
  <c r="AJ494" i="8"/>
  <c r="AJ453" i="8"/>
  <c r="AJ411" i="8"/>
  <c r="AJ424" i="8"/>
  <c r="AJ399" i="8"/>
  <c r="AJ407" i="8"/>
  <c r="AJ377" i="8"/>
  <c r="AJ319" i="8"/>
  <c r="AJ287" i="8"/>
  <c r="AJ347" i="8"/>
  <c r="AJ308" i="8"/>
  <c r="AJ331" i="8"/>
  <c r="AJ357" i="8"/>
  <c r="AJ310" i="8"/>
  <c r="AJ232" i="8"/>
  <c r="AM232" i="8" s="1"/>
  <c r="AN232" i="8" s="1"/>
  <c r="AJ286" i="8"/>
  <c r="AJ355" i="8"/>
  <c r="AJ302" i="8"/>
  <c r="AJ252" i="8"/>
  <c r="AJ234" i="8"/>
  <c r="AJ305" i="8"/>
  <c r="AJ265" i="8"/>
  <c r="AJ335" i="8"/>
  <c r="AJ223" i="8"/>
  <c r="AJ175" i="8"/>
  <c r="AJ174" i="8"/>
  <c r="AJ138" i="8"/>
  <c r="AJ122" i="8"/>
  <c r="AJ106" i="8"/>
  <c r="AJ189" i="8"/>
  <c r="AJ178" i="8"/>
  <c r="AJ155" i="8"/>
  <c r="AJ207" i="8"/>
  <c r="AJ241" i="8"/>
  <c r="AJ193" i="8"/>
  <c r="AJ125" i="8"/>
  <c r="AJ77" i="8"/>
  <c r="AJ98" i="8"/>
  <c r="AJ246" i="8"/>
  <c r="AM246" i="8" s="1"/>
  <c r="AN246" i="8" s="1"/>
  <c r="AJ95" i="8"/>
  <c r="AJ127" i="8"/>
  <c r="AJ1004" i="8"/>
  <c r="AJ1006" i="8"/>
  <c r="AJ965" i="8"/>
  <c r="AJ981" i="8"/>
  <c r="AJ963" i="8"/>
  <c r="AJ972" i="8"/>
  <c r="AJ941" i="8"/>
  <c r="AJ885" i="8"/>
  <c r="AJ931" i="8"/>
  <c r="AJ934" i="8"/>
  <c r="AJ886" i="8"/>
  <c r="AJ896" i="8"/>
  <c r="AJ862" i="8"/>
  <c r="AJ860" i="8"/>
  <c r="AM860" i="8" s="1"/>
  <c r="AN860" i="8" s="1"/>
  <c r="AJ848" i="8"/>
  <c r="AJ824" i="8"/>
  <c r="AM824" i="8" s="1"/>
  <c r="AN824" i="8" s="1"/>
  <c r="AJ835" i="8"/>
  <c r="AJ828" i="8"/>
  <c r="AJ851" i="8"/>
  <c r="AJ788" i="8"/>
  <c r="AJ823" i="8"/>
  <c r="AJ775" i="8"/>
  <c r="AJ735" i="8"/>
  <c r="AJ777" i="8"/>
  <c r="AM777" i="8" s="1"/>
  <c r="AN777" i="8" s="1"/>
  <c r="AJ774" i="8"/>
  <c r="AJ781" i="8"/>
  <c r="AJ733" i="8"/>
  <c r="AJ691" i="8"/>
  <c r="AJ688" i="8"/>
  <c r="AJ716" i="8"/>
  <c r="AJ719" i="8"/>
  <c r="AJ661" i="8"/>
  <c r="AM661" i="8" s="1"/>
  <c r="AN661" i="8" s="1"/>
  <c r="AJ616" i="8"/>
  <c r="AJ576" i="8"/>
  <c r="AJ536" i="8"/>
  <c r="AJ625" i="8"/>
  <c r="AJ652" i="8"/>
  <c r="AJ626" i="8"/>
  <c r="AM626" i="8" s="1"/>
  <c r="AN626" i="8" s="1"/>
  <c r="AJ676" i="8"/>
  <c r="AJ615" i="8"/>
  <c r="AM615" i="8" s="1"/>
  <c r="AN615" i="8" s="1"/>
  <c r="AJ577" i="8"/>
  <c r="AJ599" i="8"/>
  <c r="AJ565" i="8"/>
  <c r="AJ518" i="8"/>
  <c r="AJ586" i="8"/>
  <c r="AJ531" i="8"/>
  <c r="AJ559" i="8"/>
  <c r="AJ542" i="8"/>
  <c r="AM542" i="8" s="1"/>
  <c r="AN542" i="8" s="1"/>
  <c r="AJ508" i="8"/>
  <c r="AJ476" i="8"/>
  <c r="AJ498" i="8"/>
  <c r="AJ454" i="8"/>
  <c r="AJ422" i="8"/>
  <c r="AJ390" i="8"/>
  <c r="AJ503" i="8"/>
  <c r="AJ469" i="8"/>
  <c r="AJ427" i="8"/>
  <c r="AJ474" i="8"/>
  <c r="AJ440" i="8"/>
  <c r="AJ493" i="8"/>
  <c r="AJ449" i="8"/>
  <c r="AJ396" i="8"/>
  <c r="AJ417" i="8"/>
  <c r="AJ384" i="8"/>
  <c r="AJ392" i="8"/>
  <c r="AJ369" i="8"/>
  <c r="AJ315" i="8"/>
  <c r="AJ283" i="8"/>
  <c r="AJ342" i="8"/>
  <c r="AJ420" i="8"/>
  <c r="AJ425" i="8"/>
  <c r="AJ341" i="8"/>
  <c r="AJ301" i="8"/>
  <c r="AJ228" i="8"/>
  <c r="AJ275" i="8"/>
  <c r="AJ318" i="8"/>
  <c r="AJ281" i="8"/>
  <c r="AJ248" i="8"/>
  <c r="AJ230" i="8"/>
  <c r="AJ300" i="8"/>
  <c r="AM300" i="8" s="1"/>
  <c r="AN300" i="8" s="1"/>
  <c r="AJ261" i="8"/>
  <c r="AJ298" i="8"/>
  <c r="AJ219" i="8"/>
  <c r="AJ163" i="8"/>
  <c r="AJ173" i="8"/>
  <c r="AJ136" i="8"/>
  <c r="AM136" i="8" s="1"/>
  <c r="AN136" i="8" s="1"/>
  <c r="AJ120" i="8"/>
  <c r="AJ297" i="8"/>
  <c r="AJ164" i="8"/>
  <c r="AJ177" i="8"/>
  <c r="AJ154" i="8"/>
  <c r="AJ192" i="8"/>
  <c r="AJ221" i="8"/>
  <c r="AJ176" i="8"/>
  <c r="AJ111" i="8"/>
  <c r="AJ278" i="8"/>
  <c r="AJ94" i="8"/>
  <c r="AJ205" i="8"/>
  <c r="AJ368" i="8"/>
  <c r="AJ102" i="8"/>
  <c r="AJ59" i="8"/>
  <c r="AJ988" i="8"/>
  <c r="AJ974" i="8"/>
  <c r="AJ987" i="8"/>
  <c r="AM987" i="8" s="1"/>
  <c r="AN987" i="8" s="1"/>
  <c r="AJ950" i="8"/>
  <c r="AJ973" i="8"/>
  <c r="AJ960" i="8"/>
  <c r="AJ925" i="8"/>
  <c r="AJ904" i="8"/>
  <c r="AJ932" i="8"/>
  <c r="AJ926" i="8"/>
  <c r="AJ873" i="8"/>
  <c r="AJ881" i="8"/>
  <c r="AJ894" i="8"/>
  <c r="AJ871" i="8"/>
  <c r="AJ825" i="8"/>
  <c r="AJ820" i="8"/>
  <c r="AJ810" i="8"/>
  <c r="AJ807" i="8"/>
  <c r="AJ843" i="8"/>
  <c r="AJ797" i="8"/>
  <c r="AJ786" i="8"/>
  <c r="AJ767" i="8"/>
  <c r="AJ752" i="8"/>
  <c r="AJ766" i="8"/>
  <c r="AJ761" i="8"/>
  <c r="AJ718" i="8"/>
  <c r="AJ725" i="8"/>
  <c r="AM725" i="8" s="1"/>
  <c r="AN725" i="8" s="1"/>
  <c r="AJ682" i="8"/>
  <c r="AJ713" i="8"/>
  <c r="AJ701" i="8"/>
  <c r="AJ704" i="8"/>
  <c r="AJ667" i="8"/>
  <c r="AJ608" i="8"/>
  <c r="AJ568" i="8"/>
  <c r="AJ680" i="8"/>
  <c r="AM680" i="8" s="1"/>
  <c r="AN680" i="8" s="1"/>
  <c r="AJ617" i="8"/>
  <c r="AJ637" i="8"/>
  <c r="AJ610" i="8"/>
  <c r="AJ660" i="8"/>
  <c r="AJ636" i="8"/>
  <c r="AJ545" i="8"/>
  <c r="AJ567" i="8"/>
  <c r="AJ549" i="8"/>
  <c r="AJ510" i="8"/>
  <c r="AJ570" i="8"/>
  <c r="AJ523" i="8"/>
  <c r="AJ590" i="8"/>
  <c r="AJ532" i="8"/>
  <c r="AJ500" i="8"/>
  <c r="AM500" i="8" s="1"/>
  <c r="AN500" i="8" s="1"/>
  <c r="AJ468" i="8"/>
  <c r="AJ483" i="8"/>
  <c r="AJ446" i="8"/>
  <c r="AJ414" i="8"/>
  <c r="AJ382" i="8"/>
  <c r="AJ501" i="8"/>
  <c r="AJ451" i="8"/>
  <c r="AJ419" i="8"/>
  <c r="AJ459" i="8"/>
  <c r="AJ432" i="8"/>
  <c r="AJ478" i="8"/>
  <c r="AJ441" i="8"/>
  <c r="AJ380" i="8"/>
  <c r="AJ385" i="8"/>
  <c r="AJ405" i="8"/>
  <c r="AJ376" i="8"/>
  <c r="AJ344" i="8"/>
  <c r="AJ307" i="8"/>
  <c r="AJ393" i="8"/>
  <c r="AJ327" i="8"/>
  <c r="AJ367" i="8"/>
  <c r="AJ352" i="8"/>
  <c r="AJ328" i="8"/>
  <c r="AJ282" i="8"/>
  <c r="AM282" i="8" s="1"/>
  <c r="AN282" i="8" s="1"/>
  <c r="AJ220" i="8"/>
  <c r="AJ267" i="8"/>
  <c r="AM267" i="8" s="1"/>
  <c r="AN267" i="8" s="1"/>
  <c r="AJ290" i="8"/>
  <c r="AJ272" i="8"/>
  <c r="AJ314" i="8"/>
  <c r="AJ222" i="8"/>
  <c r="AJ292" i="8"/>
  <c r="AJ253" i="8"/>
  <c r="AJ243" i="8"/>
  <c r="AJ211" i="8"/>
  <c r="AM211" i="8" s="1"/>
  <c r="AN211" i="8" s="1"/>
  <c r="AJ274" i="8"/>
  <c r="AJ149" i="8"/>
  <c r="AJ132" i="8"/>
  <c r="AJ116" i="8"/>
  <c r="AJ250" i="8"/>
  <c r="AJ247" i="8"/>
  <c r="AJ160" i="8"/>
  <c r="AJ152" i="8"/>
  <c r="AJ190" i="8"/>
  <c r="AJ208" i="8"/>
  <c r="AJ254" i="8"/>
  <c r="AJ90" i="8"/>
  <c r="AJ141" i="8"/>
  <c r="AJ170" i="8"/>
  <c r="AM170" i="8" s="1"/>
  <c r="AN170" i="8" s="1"/>
  <c r="AJ147" i="8"/>
  <c r="AJ117" i="8"/>
  <c r="AM117" i="8" s="1"/>
  <c r="AN117" i="8" s="1"/>
  <c r="AJ96" i="8"/>
  <c r="AJ991" i="8"/>
  <c r="AJ971" i="8"/>
  <c r="AJ1003" i="8"/>
  <c r="AJ928" i="8"/>
  <c r="AJ952" i="8"/>
  <c r="AM952" i="8" s="1"/>
  <c r="AN952" i="8" s="1"/>
  <c r="AJ957" i="8"/>
  <c r="AJ935" i="8"/>
  <c r="AM935" i="8" s="1"/>
  <c r="AN935" i="8" s="1"/>
  <c r="AJ955" i="8"/>
  <c r="AJ916" i="8"/>
  <c r="AJ927" i="8"/>
  <c r="AJ869" i="8"/>
  <c r="AJ878" i="8"/>
  <c r="AJ865" i="8"/>
  <c r="AM865" i="8" s="1"/>
  <c r="AN865" i="8" s="1"/>
  <c r="AJ863" i="8"/>
  <c r="AJ859" i="8"/>
  <c r="AJ809" i="8"/>
  <c r="AJ806" i="8"/>
  <c r="AJ803" i="8"/>
  <c r="AJ808" i="8"/>
  <c r="AJ793" i="8"/>
  <c r="AJ831" i="8"/>
  <c r="AM831" i="8" s="1"/>
  <c r="AN831" i="8" s="1"/>
  <c r="AJ755" i="8"/>
  <c r="AJ738" i="8"/>
  <c r="AJ758" i="8"/>
  <c r="AJ745" i="8"/>
  <c r="AJ714" i="8"/>
  <c r="AJ724" i="8"/>
  <c r="AJ670" i="8"/>
  <c r="AJ712" i="8"/>
  <c r="AJ700" i="8"/>
  <c r="AJ681" i="8"/>
  <c r="AJ659" i="8"/>
  <c r="AJ604" i="8"/>
  <c r="AJ556" i="8"/>
  <c r="AJ672" i="8"/>
  <c r="AJ613" i="8"/>
  <c r="AJ663" i="8"/>
  <c r="AJ606" i="8"/>
  <c r="AJ651" i="8"/>
  <c r="AJ563" i="8"/>
  <c r="AJ529" i="8"/>
  <c r="AJ551" i="8"/>
  <c r="AJ534" i="8"/>
  <c r="AJ611" i="8"/>
  <c r="AJ569" i="8"/>
  <c r="AM569" i="8" s="1"/>
  <c r="AN569" i="8" s="1"/>
  <c r="AJ519" i="8"/>
  <c r="AJ589" i="8"/>
  <c r="AM589" i="8" s="1"/>
  <c r="AN589" i="8" s="1"/>
  <c r="AJ528" i="8"/>
  <c r="AJ496" i="8"/>
  <c r="AJ464" i="8"/>
  <c r="AJ482" i="8"/>
  <c r="AJ442" i="8"/>
  <c r="AJ410" i="8"/>
  <c r="AJ378" i="8"/>
  <c r="AJ487" i="8"/>
  <c r="AJ447" i="8"/>
  <c r="AJ505" i="8"/>
  <c r="AJ458" i="8"/>
  <c r="AJ428" i="8"/>
  <c r="AJ477" i="8"/>
  <c r="AJ437" i="8"/>
  <c r="AJ379" i="8"/>
  <c r="AJ421" i="8"/>
  <c r="AM421" i="8" s="1"/>
  <c r="AN421" i="8" s="1"/>
  <c r="AJ389" i="8"/>
  <c r="AJ375" i="8"/>
  <c r="AJ343" i="8"/>
  <c r="AJ303" i="8"/>
  <c r="AJ387" i="8"/>
  <c r="AJ324" i="8"/>
  <c r="AJ365" i="8"/>
  <c r="AJ351" i="8"/>
  <c r="AM351" i="8" s="1"/>
  <c r="AN351" i="8" s="1"/>
  <c r="AJ326" i="8"/>
  <c r="AJ245" i="8"/>
  <c r="AJ216" i="8"/>
  <c r="AJ263" i="8"/>
  <c r="AJ373" i="8"/>
  <c r="AJ268" i="8"/>
  <c r="AJ294" i="8"/>
  <c r="AJ218" i="8"/>
  <c r="AM218" i="8" s="1"/>
  <c r="AN218" i="8" s="1"/>
  <c r="AJ289" i="8"/>
  <c r="AJ249" i="8"/>
  <c r="AJ239" i="8"/>
  <c r="AJ339" i="8"/>
  <c r="AJ262" i="8"/>
  <c r="AJ146" i="8"/>
  <c r="AM146" i="8" s="1"/>
  <c r="AN146" i="8" s="1"/>
  <c r="AJ130" i="8"/>
  <c r="AJ114" i="8"/>
  <c r="AJ237" i="8"/>
  <c r="AJ213" i="8"/>
  <c r="AJ159" i="8"/>
  <c r="AJ148" i="8"/>
  <c r="AJ181" i="8"/>
  <c r="AJ206" i="8"/>
  <c r="AM206" i="8" s="1"/>
  <c r="AN206" i="8" s="1"/>
  <c r="AJ229" i="8"/>
  <c r="AJ88" i="8"/>
  <c r="AJ135" i="8"/>
  <c r="AJ129" i="8"/>
  <c r="AJ139" i="8"/>
  <c r="AJ182" i="8"/>
  <c r="AJ183" i="8"/>
  <c r="AJ66" i="8"/>
  <c r="AJ131" i="8"/>
  <c r="AJ983" i="8"/>
  <c r="AM983" i="8" s="1"/>
  <c r="AN983" i="8" s="1"/>
  <c r="AJ967" i="8"/>
  <c r="AJ994" i="8"/>
  <c r="AJ920" i="8"/>
  <c r="AJ949" i="8"/>
  <c r="AJ940" i="8"/>
  <c r="AJ924" i="8"/>
  <c r="AM924" i="8" s="1"/>
  <c r="AN924" i="8" s="1"/>
  <c r="AJ922" i="8"/>
  <c r="AJ913" i="8"/>
  <c r="AM913" i="8" s="1"/>
  <c r="AN913" i="8" s="1"/>
  <c r="AJ923" i="8"/>
  <c r="AJ861" i="8"/>
  <c r="AJ875" i="8"/>
  <c r="AJ900" i="8"/>
  <c r="AJ889" i="8"/>
  <c r="AJ856" i="8"/>
  <c r="AJ805" i="8"/>
  <c r="AJ841" i="8"/>
  <c r="AJ799" i="8"/>
  <c r="AJ804" i="8"/>
  <c r="AJ787" i="8"/>
  <c r="AJ802" i="8"/>
  <c r="AJ751" i="8"/>
  <c r="AJ737" i="8"/>
  <c r="AJ757" i="8"/>
  <c r="AJ744" i="8"/>
  <c r="AJ710" i="8"/>
  <c r="AJ723" i="8"/>
  <c r="AJ666" i="8"/>
  <c r="AJ711" i="8"/>
  <c r="AJ699" i="8"/>
  <c r="AJ677" i="8"/>
  <c r="AM677" i="8" s="1"/>
  <c r="AN677" i="8" s="1"/>
  <c r="AJ646" i="8"/>
  <c r="AJ600" i="8"/>
  <c r="AM600" i="8" s="1"/>
  <c r="AN600" i="8" s="1"/>
  <c r="AJ552" i="8"/>
  <c r="AJ664" i="8"/>
  <c r="AJ609" i="8"/>
  <c r="AJ655" i="8"/>
  <c r="AJ602" i="8"/>
  <c r="AJ649" i="8"/>
  <c r="AJ547" i="8"/>
  <c r="AJ525" i="8"/>
  <c r="AJ535" i="8"/>
  <c r="AJ533" i="8"/>
  <c r="AJ587" i="8"/>
  <c r="AJ554" i="8"/>
  <c r="AJ515" i="8"/>
  <c r="AJ574" i="8"/>
  <c r="AM574" i="8" s="1"/>
  <c r="AN574" i="8" s="1"/>
  <c r="AJ524" i="8"/>
  <c r="AJ492" i="8"/>
  <c r="AJ460" i="8"/>
  <c r="AJ481" i="8"/>
  <c r="AJ438" i="8"/>
  <c r="AJ406" i="8"/>
  <c r="AJ374" i="8"/>
  <c r="AJ486" i="8"/>
  <c r="AJ443" i="8"/>
  <c r="AJ491" i="8"/>
  <c r="AM491" i="8" s="1"/>
  <c r="AN491" i="8" s="1"/>
  <c r="AJ457" i="8"/>
  <c r="AJ511" i="8"/>
  <c r="AJ463" i="8"/>
  <c r="AJ433" i="8"/>
  <c r="AJ364" i="8"/>
  <c r="AJ416" i="8"/>
  <c r="AJ404" i="8"/>
  <c r="AJ360" i="8"/>
  <c r="AM360" i="8" s="1"/>
  <c r="AN360" i="8" s="1"/>
  <c r="AJ338" i="8"/>
  <c r="AJ299" i="8"/>
  <c r="AJ349" i="8"/>
  <c r="AJ320" i="8"/>
  <c r="AJ361" i="8"/>
  <c r="AJ346" i="8"/>
  <c r="AM346" i="8" s="1"/>
  <c r="AN346" i="8" s="1"/>
  <c r="AJ413" i="8"/>
  <c r="AJ244" i="8"/>
  <c r="AJ212" i="8"/>
  <c r="AJ259" i="8"/>
  <c r="AJ356" i="8"/>
  <c r="AJ264" i="8"/>
  <c r="AJ285" i="8"/>
  <c r="AJ214" i="8"/>
  <c r="AJ277" i="8"/>
  <c r="AJ397" i="8"/>
  <c r="AM397" i="8" s="1"/>
  <c r="AN397" i="8" s="1"/>
  <c r="AJ235" i="8"/>
  <c r="AJ296" i="8"/>
  <c r="AJ188" i="8"/>
  <c r="AJ144" i="8"/>
  <c r="AJ128" i="8"/>
  <c r="AJ112" i="8"/>
  <c r="AJ200" i="8"/>
  <c r="AJ201" i="8"/>
  <c r="AJ158" i="8"/>
  <c r="AJ258" i="8"/>
  <c r="AJ167" i="8"/>
  <c r="AJ204" i="8"/>
  <c r="AJ196" i="8"/>
  <c r="AJ86" i="8"/>
  <c r="AJ119" i="8"/>
  <c r="AJ113" i="8"/>
  <c r="AJ123" i="8"/>
  <c r="AJ169" i="8"/>
  <c r="AJ166" i="8"/>
  <c r="AJ18" i="8"/>
  <c r="AJ22" i="8"/>
  <c r="AJ31" i="8"/>
  <c r="AJ85" i="8"/>
  <c r="AJ968" i="8"/>
  <c r="AM968" i="8" s="1"/>
  <c r="AN968" i="8" s="1"/>
  <c r="AJ874" i="8"/>
  <c r="AJ771" i="8"/>
  <c r="AJ715" i="8"/>
  <c r="AJ614" i="8"/>
  <c r="AJ527" i="8"/>
  <c r="AJ386" i="8"/>
  <c r="AJ395" i="8"/>
  <c r="AJ371" i="8"/>
  <c r="AJ329" i="8"/>
  <c r="AJ134" i="8"/>
  <c r="AJ334" i="8"/>
  <c r="AJ933" i="8"/>
  <c r="AJ836" i="8"/>
  <c r="AJ753" i="8"/>
  <c r="AJ705" i="8"/>
  <c r="AJ668" i="8"/>
  <c r="AM668" i="8" s="1"/>
  <c r="AN668" i="8" s="1"/>
  <c r="AJ543" i="8"/>
  <c r="AJ502" i="8"/>
  <c r="AJ401" i="8"/>
  <c r="AJ409" i="8"/>
  <c r="AJ226" i="8"/>
  <c r="AJ118" i="8"/>
  <c r="AJ92" i="8"/>
  <c r="AJ996" i="8"/>
  <c r="AM996" i="8" s="1"/>
  <c r="AN996" i="8" s="1"/>
  <c r="AJ919" i="8"/>
  <c r="AJ814" i="8"/>
  <c r="AJ762" i="8"/>
  <c r="AJ612" i="8"/>
  <c r="AJ546" i="8"/>
  <c r="AJ504" i="8"/>
  <c r="AM504" i="8" s="1"/>
  <c r="AN504" i="8" s="1"/>
  <c r="AJ423" i="8"/>
  <c r="AJ391" i="8"/>
  <c r="AJ288" i="8"/>
  <c r="AJ257" i="8"/>
  <c r="AJ270" i="8"/>
  <c r="AJ194" i="8"/>
  <c r="AJ995" i="8"/>
  <c r="AJ876" i="8"/>
  <c r="AM876" i="8" s="1"/>
  <c r="AN876" i="8" s="1"/>
  <c r="AJ849" i="8"/>
  <c r="AJ728" i="8"/>
  <c r="AJ644" i="8"/>
  <c r="AJ550" i="8"/>
  <c r="AJ497" i="8"/>
  <c r="AJ436" i="8"/>
  <c r="AJ311" i="8"/>
  <c r="AJ271" i="8"/>
  <c r="AJ215" i="8"/>
  <c r="AJ153" i="8"/>
  <c r="AJ133" i="8"/>
  <c r="AJ953" i="8"/>
  <c r="AJ884" i="8"/>
  <c r="AJ840" i="8"/>
  <c r="AJ684" i="8"/>
  <c r="AJ621" i="8"/>
  <c r="AJ514" i="8"/>
  <c r="AJ450" i="8"/>
  <c r="AJ479" i="8"/>
  <c r="AJ279" i="8"/>
  <c r="AJ309" i="8"/>
  <c r="AJ321" i="8"/>
  <c r="AJ191" i="8"/>
  <c r="AJ99" i="8"/>
  <c r="AJ930" i="8"/>
  <c r="AJ675" i="8"/>
  <c r="AJ418" i="8"/>
  <c r="AJ224" i="8"/>
  <c r="AJ195" i="8"/>
  <c r="AJ55" i="8"/>
  <c r="AJ903" i="8"/>
  <c r="AJ572" i="8"/>
  <c r="AM572" i="8" s="1"/>
  <c r="AN572" i="8" s="1"/>
  <c r="AJ455" i="8"/>
  <c r="AJ276" i="8"/>
  <c r="AJ150" i="8"/>
  <c r="AJ822" i="8"/>
  <c r="AJ639" i="8"/>
  <c r="AJ473" i="8"/>
  <c r="AJ293" i="8"/>
  <c r="AJ811" i="8"/>
  <c r="AM811" i="8" s="1"/>
  <c r="AN811" i="8" s="1"/>
  <c r="AJ642" i="8"/>
  <c r="AJ445" i="8"/>
  <c r="AM445" i="8" s="1"/>
  <c r="AN445" i="8" s="1"/>
  <c r="AJ280" i="8"/>
  <c r="AJ79" i="8"/>
  <c r="AJ782" i="8"/>
  <c r="AJ583" i="8"/>
  <c r="AJ383" i="8"/>
  <c r="AJ168" i="8"/>
  <c r="AJ982" i="8"/>
  <c r="AJ769" i="8"/>
  <c r="AJ585" i="8"/>
  <c r="AJ354" i="8"/>
  <c r="AJ284" i="8"/>
  <c r="AJ87" i="8"/>
  <c r="AJ978" i="8"/>
  <c r="AJ722" i="8"/>
  <c r="AJ541" i="8"/>
  <c r="AJ332" i="8"/>
  <c r="AM332" i="8" s="1"/>
  <c r="AN332" i="8" s="1"/>
  <c r="AJ172" i="8"/>
  <c r="AJ921" i="8"/>
  <c r="AJ730" i="8"/>
  <c r="AJ472" i="8"/>
  <c r="AJ345" i="8"/>
  <c r="AJ210" i="8"/>
  <c r="AJ184" i="8"/>
  <c r="AJ69" i="8"/>
  <c r="AJ89" i="8"/>
  <c r="AJ50" i="8"/>
  <c r="AJ47" i="8"/>
  <c r="AJ38" i="8"/>
  <c r="AJ93" i="8"/>
  <c r="AJ52" i="8"/>
  <c r="AM52" i="8" s="1"/>
  <c r="AN52" i="8" s="1"/>
  <c r="AJ72" i="8"/>
  <c r="AJ33" i="8"/>
  <c r="AJ16" i="8"/>
  <c r="AJ45" i="8"/>
  <c r="AJ30" i="8"/>
  <c r="AJ42" i="8"/>
  <c r="AJ62" i="8"/>
  <c r="AJ21" i="8"/>
  <c r="AM21" i="8" s="1"/>
  <c r="AN21" i="8" s="1"/>
  <c r="AJ25" i="8"/>
  <c r="AJ28" i="8"/>
  <c r="AJ23" i="8"/>
  <c r="AJ19" i="8"/>
  <c r="AJ101" i="8"/>
  <c r="AI51" i="8"/>
  <c r="AK35" i="8"/>
  <c r="AK20" i="8"/>
  <c r="U69" i="8"/>
  <c r="AI58" i="8"/>
  <c r="AH53" i="8"/>
  <c r="AH39" i="8"/>
  <c r="AJ35" i="8"/>
  <c r="AH23" i="8"/>
  <c r="AH19" i="8"/>
  <c r="U233" i="8"/>
  <c r="AH80" i="8"/>
  <c r="AM80" i="8" s="1"/>
  <c r="AN80" i="8" s="1"/>
  <c r="AL69" i="8"/>
  <c r="AG41" i="8"/>
  <c r="AJ57" i="8"/>
  <c r="AL128" i="8"/>
  <c r="AL172" i="8"/>
  <c r="AL374" i="8"/>
  <c r="AL413" i="8"/>
  <c r="AL414" i="8"/>
  <c r="AL490" i="8"/>
  <c r="AL532" i="8"/>
  <c r="AL634" i="8"/>
  <c r="AL674" i="8"/>
  <c r="AL761" i="8"/>
  <c r="AL815" i="8"/>
  <c r="AL888" i="8"/>
  <c r="AL992" i="8"/>
  <c r="AJ41" i="8"/>
  <c r="AK70" i="8"/>
  <c r="AK65" i="8"/>
  <c r="U45" i="8"/>
  <c r="AH34" i="8"/>
  <c r="U25" i="8"/>
  <c r="AI19" i="8"/>
  <c r="AJ78" i="8"/>
  <c r="AK73" i="8"/>
  <c r="AH68" i="8"/>
  <c r="AJ63" i="8"/>
  <c r="U112" i="8"/>
  <c r="U80" i="8"/>
  <c r="AH74" i="8"/>
  <c r="AI63" i="8"/>
  <c r="U59" i="8"/>
  <c r="AG53" i="8"/>
  <c r="AK47" i="8"/>
  <c r="AI35" i="8"/>
  <c r="U78" i="8"/>
  <c r="AJ14" i="8"/>
  <c r="AL205" i="8"/>
  <c r="AL148" i="8"/>
  <c r="AL277" i="8"/>
  <c r="AL351" i="8"/>
  <c r="AL368" i="8"/>
  <c r="AL383" i="8"/>
  <c r="AL559" i="8"/>
  <c r="AL681" i="8"/>
  <c r="AL714" i="8"/>
  <c r="AL757" i="8"/>
  <c r="AL838" i="8"/>
  <c r="AL941" i="8"/>
  <c r="AL982" i="8"/>
  <c r="Z25" i="3"/>
  <c r="C25" i="3"/>
  <c r="AB38" i="3"/>
  <c r="C38" i="3"/>
  <c r="AE38" i="3"/>
  <c r="AD42" i="3"/>
  <c r="AA42" i="3"/>
  <c r="AC42" i="3"/>
  <c r="C20" i="3"/>
  <c r="AD20" i="3"/>
  <c r="AC20" i="3"/>
  <c r="AE20" i="3"/>
  <c r="AB20" i="3"/>
  <c r="AA20" i="3"/>
  <c r="L16" i="7"/>
  <c r="Q24" i="3" s="1"/>
  <c r="AH151" i="8"/>
  <c r="AH99" i="8"/>
  <c r="AH64" i="8"/>
  <c r="AH44" i="8"/>
  <c r="AI39" i="8"/>
  <c r="AM39" i="8" s="1"/>
  <c r="AN39" i="8" s="1"/>
  <c r="AK24" i="8"/>
  <c r="U105" i="8"/>
  <c r="U72" i="8"/>
  <c r="AL57" i="8"/>
  <c r="U52" i="8"/>
  <c r="AL47" i="8"/>
  <c r="AJ43" i="8"/>
  <c r="U38" i="8"/>
  <c r="AK30" i="8"/>
  <c r="AG11" i="8"/>
  <c r="AM11" i="8" s="1"/>
  <c r="AN11" i="8" s="1"/>
  <c r="AG23" i="8"/>
  <c r="AH183" i="8"/>
  <c r="AI78" i="8"/>
  <c r="AG68" i="8"/>
  <c r="AH58" i="8"/>
  <c r="AH46" i="8"/>
  <c r="AJ40" i="8"/>
  <c r="AL28" i="8"/>
  <c r="AV3" i="8"/>
  <c r="AL182" i="8"/>
  <c r="AL159" i="8"/>
  <c r="AL285" i="8"/>
  <c r="AL313" i="8"/>
  <c r="AL438" i="8"/>
  <c r="AL419" i="8"/>
  <c r="AL527" i="8"/>
  <c r="AM527" i="8" s="1"/>
  <c r="AN527" i="8" s="1"/>
  <c r="AL610" i="8"/>
  <c r="AL705" i="8"/>
  <c r="AL748" i="8"/>
  <c r="AL818" i="8"/>
  <c r="AM818" i="8" s="1"/>
  <c r="AN818" i="8" s="1"/>
  <c r="AL929" i="8"/>
  <c r="AL989" i="8"/>
  <c r="AJ56" i="8"/>
  <c r="AJ46" i="8"/>
  <c r="AM46" i="8" s="1"/>
  <c r="AN46" i="8" s="1"/>
  <c r="AK67" i="8"/>
  <c r="U62" i="8"/>
  <c r="U57" i="8"/>
  <c r="AH51" i="8"/>
  <c r="U47" i="8"/>
  <c r="AJ37" i="8"/>
  <c r="AH29" i="8"/>
  <c r="U17" i="8"/>
  <c r="U22" i="8"/>
  <c r="U104" i="8"/>
  <c r="AI95" i="8"/>
  <c r="AJ73" i="8"/>
  <c r="AG214" i="8"/>
  <c r="AL22" i="8"/>
  <c r="AM22" i="8" s="1"/>
  <c r="AN22" i="8" s="1"/>
  <c r="AL124" i="8"/>
  <c r="AL259" i="8"/>
  <c r="AL168" i="8"/>
  <c r="AL268" i="8"/>
  <c r="AL358" i="8"/>
  <c r="AL472" i="8"/>
  <c r="AL455" i="8"/>
  <c r="AL555" i="8"/>
  <c r="AL639" i="8"/>
  <c r="AL706" i="8"/>
  <c r="AL791" i="8"/>
  <c r="AL823" i="8"/>
  <c r="AL919" i="8"/>
  <c r="AJ61" i="8"/>
  <c r="AD38" i="3"/>
  <c r="AC38" i="3"/>
  <c r="Z27" i="3"/>
  <c r="L27" i="7"/>
  <c r="Q35" i="3" s="1"/>
  <c r="Z36" i="4"/>
  <c r="AK86" i="8"/>
  <c r="AK16" i="8"/>
  <c r="AK14" i="8"/>
  <c r="AK9" i="8"/>
  <c r="AK8" i="8"/>
  <c r="AM8" i="8" s="1"/>
  <c r="AN8" i="8" s="1"/>
  <c r="AK10" i="8"/>
  <c r="AK41" i="8"/>
  <c r="AM41" i="8" s="1"/>
  <c r="AN41" i="8" s="1"/>
  <c r="AK29" i="8"/>
  <c r="AK68" i="8"/>
  <c r="AK23" i="8"/>
  <c r="AM23" i="8" s="1"/>
  <c r="AN23" i="8" s="1"/>
  <c r="AK51" i="8"/>
  <c r="AK39" i="8"/>
  <c r="AK19" i="8"/>
  <c r="AK61" i="8"/>
  <c r="AK92" i="8"/>
  <c r="AM92" i="8" s="1"/>
  <c r="AN92" i="8" s="1"/>
  <c r="AK75" i="8"/>
  <c r="AK34" i="8"/>
  <c r="AK64" i="8"/>
  <c r="AK53" i="8"/>
  <c r="AK26" i="8"/>
  <c r="AK36" i="8"/>
  <c r="AK71" i="8"/>
  <c r="AK77" i="8"/>
  <c r="AM77" i="8" s="1"/>
  <c r="AN77" i="8" s="1"/>
  <c r="AK84" i="8"/>
  <c r="AK11" i="8"/>
  <c r="AK48" i="8"/>
  <c r="AK44" i="8"/>
  <c r="AK988" i="8"/>
  <c r="AK986" i="8"/>
  <c r="AK977" i="8"/>
  <c r="AM977" i="8" s="1"/>
  <c r="AN977" i="8" s="1"/>
  <c r="AK965" i="8"/>
  <c r="AM965" i="8" s="1"/>
  <c r="AN965" i="8" s="1"/>
  <c r="AK959" i="8"/>
  <c r="AK915" i="8"/>
  <c r="AK961" i="8"/>
  <c r="AK935" i="8"/>
  <c r="AK981" i="8"/>
  <c r="AK921" i="8"/>
  <c r="AM921" i="8" s="1"/>
  <c r="AN921" i="8" s="1"/>
  <c r="AK914" i="8"/>
  <c r="AK916" i="8"/>
  <c r="AK938" i="8"/>
  <c r="AK948" i="8"/>
  <c r="AK887" i="8"/>
  <c r="AK878" i="8"/>
  <c r="AK898" i="8"/>
  <c r="AK871" i="8"/>
  <c r="AM871" i="8" s="1"/>
  <c r="AN871" i="8" s="1"/>
  <c r="AK876" i="8"/>
  <c r="AK849" i="8"/>
  <c r="AM849" i="8" s="1"/>
  <c r="AN849" i="8" s="1"/>
  <c r="AK851" i="8"/>
  <c r="AK819" i="8"/>
  <c r="AK834" i="8"/>
  <c r="AK829" i="8"/>
  <c r="AK812" i="8"/>
  <c r="AK776" i="8"/>
  <c r="AM776" i="8" s="1"/>
  <c r="AN776" i="8" s="1"/>
  <c r="AK744" i="8"/>
  <c r="AK809" i="8"/>
  <c r="AM809" i="8" s="1"/>
  <c r="AN809" i="8" s="1"/>
  <c r="AK769" i="8"/>
  <c r="AK805" i="8"/>
  <c r="AK787" i="8"/>
  <c r="AK703" i="8"/>
  <c r="AK766" i="8"/>
  <c r="AK767" i="8"/>
  <c r="AM767" i="8" s="1"/>
  <c r="AN767" i="8" s="1"/>
  <c r="AK779" i="8"/>
  <c r="AK738" i="8"/>
  <c r="AK693" i="8"/>
  <c r="AK662" i="8"/>
  <c r="AK688" i="8"/>
  <c r="AK696" i="8"/>
  <c r="AK734" i="8"/>
  <c r="AK750" i="8"/>
  <c r="AK739" i="8"/>
  <c r="AK664" i="8"/>
  <c r="AK625" i="8"/>
  <c r="AK593" i="8"/>
  <c r="AK630" i="8"/>
  <c r="AK598" i="8"/>
  <c r="AK668" i="8"/>
  <c r="AK623" i="8"/>
  <c r="AK620" i="8"/>
  <c r="AK588" i="8"/>
  <c r="AM588" i="8" s="1"/>
  <c r="AN588" i="8" s="1"/>
  <c r="AK556" i="8"/>
  <c r="AK577" i="8"/>
  <c r="AK517" i="8"/>
  <c r="AK485" i="8"/>
  <c r="AK599" i="8"/>
  <c r="AK565" i="8"/>
  <c r="AM565" i="8" s="1"/>
  <c r="AN565" i="8" s="1"/>
  <c r="AK518" i="8"/>
  <c r="AK585" i="8"/>
  <c r="AK527" i="8"/>
  <c r="AK559" i="8"/>
  <c r="AK542" i="8"/>
  <c r="AK603" i="8"/>
  <c r="AK487" i="8"/>
  <c r="AK447" i="8"/>
  <c r="AK496" i="8"/>
  <c r="AK458" i="8"/>
  <c r="AK506" i="8"/>
  <c r="AK468" i="8"/>
  <c r="AK507" i="8"/>
  <c r="AK467" i="8"/>
  <c r="AK434" i="8"/>
  <c r="AK402" i="8"/>
  <c r="AK370" i="8"/>
  <c r="AK369" i="8"/>
  <c r="AM369" i="8" s="1"/>
  <c r="AN369" i="8" s="1"/>
  <c r="AK327" i="8"/>
  <c r="AK405" i="8"/>
  <c r="AK409" i="8"/>
  <c r="AK350" i="8"/>
  <c r="AK333" i="8"/>
  <c r="AK312" i="8"/>
  <c r="AM312" i="8" s="1"/>
  <c r="AN312" i="8" s="1"/>
  <c r="AK407" i="8"/>
  <c r="AK313" i="8"/>
  <c r="AK357" i="8"/>
  <c r="AK322" i="8"/>
  <c r="AK377" i="8"/>
  <c r="AK307" i="8"/>
  <c r="AK271" i="8"/>
  <c r="AK205" i="8"/>
  <c r="AM205" i="8" s="1"/>
  <c r="AN205" i="8" s="1"/>
  <c r="AK173" i="8"/>
  <c r="AK345" i="8"/>
  <c r="AM345" i="8" s="1"/>
  <c r="AN345" i="8" s="1"/>
  <c r="AK285" i="8"/>
  <c r="AK293" i="8"/>
  <c r="AK261" i="8"/>
  <c r="AK191" i="8"/>
  <c r="AK328" i="8"/>
  <c r="AK266" i="8"/>
  <c r="AK192" i="8"/>
  <c r="AK174" i="8"/>
  <c r="AM174" i="8" s="1"/>
  <c r="AN174" i="8" s="1"/>
  <c r="AK999" i="8"/>
  <c r="AK1000" i="8"/>
  <c r="AK984" i="8"/>
  <c r="AK960" i="8"/>
  <c r="AK963" i="8"/>
  <c r="AK952" i="8"/>
  <c r="AK957" i="8"/>
  <c r="AK955" i="8"/>
  <c r="AK944" i="8"/>
  <c r="AK888" i="8"/>
  <c r="AK899" i="8"/>
  <c r="AK905" i="8"/>
  <c r="AK926" i="8"/>
  <c r="AK924" i="8"/>
  <c r="AK848" i="8"/>
  <c r="AK897" i="8"/>
  <c r="AM897" i="8" s="1"/>
  <c r="AN897" i="8" s="1"/>
  <c r="AK877" i="8"/>
  <c r="AK889" i="8"/>
  <c r="AK861" i="8"/>
  <c r="AK820" i="8"/>
  <c r="AK830" i="8"/>
  <c r="AK810" i="8"/>
  <c r="AK811" i="8"/>
  <c r="AK843" i="8"/>
  <c r="AK831" i="8"/>
  <c r="AK764" i="8"/>
  <c r="AK732" i="8"/>
  <c r="AK799" i="8"/>
  <c r="AK788" i="8"/>
  <c r="AK794" i="8"/>
  <c r="AK723" i="8"/>
  <c r="AK691" i="8"/>
  <c r="AM691" i="8" s="1"/>
  <c r="AN691" i="8" s="1"/>
  <c r="AK991" i="8"/>
  <c r="AK1006" i="8"/>
  <c r="AK962" i="8"/>
  <c r="AK995" i="8"/>
  <c r="AK947" i="8"/>
  <c r="AK949" i="8"/>
  <c r="AM949" i="8" s="1"/>
  <c r="AN949" i="8" s="1"/>
  <c r="AK940" i="8"/>
  <c r="AK976" i="8"/>
  <c r="AM976" i="8" s="1"/>
  <c r="AN976" i="8" s="1"/>
  <c r="AK936" i="8"/>
  <c r="AK880" i="8"/>
  <c r="AK919" i="8"/>
  <c r="AK933" i="8"/>
  <c r="AK903" i="8"/>
  <c r="AK909" i="8"/>
  <c r="AK840" i="8"/>
  <c r="AK870" i="8"/>
  <c r="AM870" i="8" s="1"/>
  <c r="AN870" i="8" s="1"/>
  <c r="AK868" i="8"/>
  <c r="AK866" i="8"/>
  <c r="AK853" i="8"/>
  <c r="AK858" i="8"/>
  <c r="AK822" i="8"/>
  <c r="AK806" i="8"/>
  <c r="AM806" i="8" s="1"/>
  <c r="AN806" i="8" s="1"/>
  <c r="AK807" i="8"/>
  <c r="AK842" i="8"/>
  <c r="AM842" i="8" s="1"/>
  <c r="AN842" i="8" s="1"/>
  <c r="AK823" i="8"/>
  <c r="AK760" i="8"/>
  <c r="AK728" i="8"/>
  <c r="AK796" i="8"/>
  <c r="AK792" i="8"/>
  <c r="AK789" i="8"/>
  <c r="AM789" i="8" s="1"/>
  <c r="AN789" i="8" s="1"/>
  <c r="AK719" i="8"/>
  <c r="AK1004" i="8"/>
  <c r="AM1004" i="8" s="1"/>
  <c r="AN1004" i="8" s="1"/>
  <c r="AK997" i="8"/>
  <c r="AK982" i="8"/>
  <c r="AK939" i="8"/>
  <c r="AK945" i="8"/>
  <c r="AK964" i="8"/>
  <c r="AK896" i="8"/>
  <c r="AM896" i="8" s="1"/>
  <c r="AN896" i="8" s="1"/>
  <c r="AK917" i="8"/>
  <c r="AK927" i="8"/>
  <c r="AK864" i="8"/>
  <c r="AK883" i="8"/>
  <c r="AK890" i="8"/>
  <c r="AK850" i="8"/>
  <c r="AM850" i="8" s="1"/>
  <c r="AN850" i="8" s="1"/>
  <c r="AK847" i="8"/>
  <c r="AK817" i="8"/>
  <c r="AK826" i="8"/>
  <c r="AK768" i="8"/>
  <c r="AK780" i="8"/>
  <c r="AK781" i="8"/>
  <c r="AK729" i="8"/>
  <c r="AK683" i="8"/>
  <c r="AK741" i="8"/>
  <c r="AK745" i="8"/>
  <c r="AK737" i="8"/>
  <c r="AK684" i="8"/>
  <c r="AK650" i="8"/>
  <c r="AK713" i="8"/>
  <c r="AK663" i="8"/>
  <c r="AK700" i="8"/>
  <c r="AK704" i="8"/>
  <c r="AK661" i="8"/>
  <c r="AK617" i="8"/>
  <c r="AK639" i="8"/>
  <c r="AK614" i="8"/>
  <c r="AK681" i="8"/>
  <c r="AK631" i="8"/>
  <c r="AK624" i="8"/>
  <c r="AK584" i="8"/>
  <c r="AK548" i="8"/>
  <c r="AK546" i="8"/>
  <c r="AK501" i="8"/>
  <c r="AK465" i="8"/>
  <c r="AK581" i="8"/>
  <c r="AK522" i="8"/>
  <c r="AK570" i="8"/>
  <c r="AK519" i="8"/>
  <c r="AK589" i="8"/>
  <c r="AK524" i="8"/>
  <c r="AK503" i="8"/>
  <c r="AM503" i="8" s="1"/>
  <c r="AN503" i="8" s="1"/>
  <c r="AK455" i="8"/>
  <c r="AK419" i="8"/>
  <c r="AK452" i="8"/>
  <c r="AK500" i="8"/>
  <c r="AK453" i="8"/>
  <c r="AK488" i="8"/>
  <c r="AK446" i="8"/>
  <c r="AK410" i="8"/>
  <c r="AK374" i="8"/>
  <c r="AK355" i="8"/>
  <c r="AK416" i="8"/>
  <c r="AK403" i="8"/>
  <c r="AK397" i="8"/>
  <c r="AK393" i="8"/>
  <c r="AK320" i="8"/>
  <c r="AK408" i="8"/>
  <c r="AK309" i="8"/>
  <c r="AK411" i="8"/>
  <c r="AK310" i="8"/>
  <c r="AK323" i="8"/>
  <c r="AK304" i="8"/>
  <c r="AK246" i="8"/>
  <c r="AK177" i="8"/>
  <c r="AK281" i="8"/>
  <c r="AM281" i="8" s="1"/>
  <c r="AN281" i="8" s="1"/>
  <c r="AK242" i="8"/>
  <c r="AK287" i="8"/>
  <c r="AK210" i="8"/>
  <c r="AK308" i="8"/>
  <c r="AK274" i="8"/>
  <c r="AK196" i="8"/>
  <c r="AK149" i="8"/>
  <c r="AK132" i="8"/>
  <c r="AM132" i="8" s="1"/>
  <c r="AN132" i="8" s="1"/>
  <c r="AK116" i="8"/>
  <c r="AK100" i="8"/>
  <c r="AK224" i="8"/>
  <c r="AK160" i="8"/>
  <c r="AK152" i="8"/>
  <c r="AK207" i="8"/>
  <c r="AK215" i="8"/>
  <c r="AK145" i="8"/>
  <c r="AM145" i="8" s="1"/>
  <c r="AN145" i="8" s="1"/>
  <c r="AK129" i="8"/>
  <c r="AK113" i="8"/>
  <c r="AK97" i="8"/>
  <c r="AK171" i="8"/>
  <c r="AK83" i="8"/>
  <c r="AK82" i="8"/>
  <c r="AK22" i="8"/>
  <c r="AK31" i="8"/>
  <c r="AK996" i="8"/>
  <c r="AK1001" i="8"/>
  <c r="AK978" i="8"/>
  <c r="AK931" i="8"/>
  <c r="AK937" i="8"/>
  <c r="AK987" i="8"/>
  <c r="AK872" i="8"/>
  <c r="AK913" i="8"/>
  <c r="AK912" i="8"/>
  <c r="AK856" i="8"/>
  <c r="AK865" i="8"/>
  <c r="AK886" i="8"/>
  <c r="AK835" i="8"/>
  <c r="AK844" i="8"/>
  <c r="AK852" i="8"/>
  <c r="AM852" i="8" s="1"/>
  <c r="AN852" i="8" s="1"/>
  <c r="AK825" i="8"/>
  <c r="AM825" i="8" s="1"/>
  <c r="AN825" i="8" s="1"/>
  <c r="AK756" i="8"/>
  <c r="AK803" i="8"/>
  <c r="AK824" i="8"/>
  <c r="AK727" i="8"/>
  <c r="AK783" i="8"/>
  <c r="AK731" i="8"/>
  <c r="AM731" i="8" s="1"/>
  <c r="AN731" i="8" s="1"/>
  <c r="AK755" i="8"/>
  <c r="AK725" i="8"/>
  <c r="AK682" i="8"/>
  <c r="AK646" i="8"/>
  <c r="AK712" i="8"/>
  <c r="AK659" i="8"/>
  <c r="AM659" i="8" s="1"/>
  <c r="AN659" i="8" s="1"/>
  <c r="AK690" i="8"/>
  <c r="AK735" i="8"/>
  <c r="AM735" i="8" s="1"/>
  <c r="AN735" i="8" s="1"/>
  <c r="AK656" i="8"/>
  <c r="AK613" i="8"/>
  <c r="AK637" i="8"/>
  <c r="AK610" i="8"/>
  <c r="AK676" i="8"/>
  <c r="AK627" i="8"/>
  <c r="AM627" i="8" s="1"/>
  <c r="AN627" i="8" s="1"/>
  <c r="AK616" i="8"/>
  <c r="AK580" i="8"/>
  <c r="AK544" i="8"/>
  <c r="AK545" i="8"/>
  <c r="AK497" i="8"/>
  <c r="AK461" i="8"/>
  <c r="AK566" i="8"/>
  <c r="AK514" i="8"/>
  <c r="AK569" i="8"/>
  <c r="AK515" i="8"/>
  <c r="AK574" i="8"/>
  <c r="AK520" i="8"/>
  <c r="AM520" i="8" s="1"/>
  <c r="AN520" i="8" s="1"/>
  <c r="AK502" i="8"/>
  <c r="AK451" i="8"/>
  <c r="AK491" i="8"/>
  <c r="AK448" i="8"/>
  <c r="AK495" i="8"/>
  <c r="AK449" i="8"/>
  <c r="AK483" i="8"/>
  <c r="AK442" i="8"/>
  <c r="AM442" i="8" s="1"/>
  <c r="AN442" i="8" s="1"/>
  <c r="AK406" i="8"/>
  <c r="AK366" i="8"/>
  <c r="AK351" i="8"/>
  <c r="AK415" i="8"/>
  <c r="AM415" i="8" s="1"/>
  <c r="AN415" i="8" s="1"/>
  <c r="AK388" i="8"/>
  <c r="AK381" i="8"/>
  <c r="AK360" i="8"/>
  <c r="AK316" i="8"/>
  <c r="AM316" i="8" s="1"/>
  <c r="AN316" i="8" s="1"/>
  <c r="AK363" i="8"/>
  <c r="AK305" i="8"/>
  <c r="AK373" i="8"/>
  <c r="AK306" i="8"/>
  <c r="AK319" i="8"/>
  <c r="AK286" i="8"/>
  <c r="AM286" i="8" s="1"/>
  <c r="AN286" i="8" s="1"/>
  <c r="AK206" i="8"/>
  <c r="AK169" i="8"/>
  <c r="AK279" i="8"/>
  <c r="AK238" i="8"/>
  <c r="AK277" i="8"/>
  <c r="AK203" i="8"/>
  <c r="AK298" i="8"/>
  <c r="AK270" i="8"/>
  <c r="AM270" i="8" s="1"/>
  <c r="AN270" i="8" s="1"/>
  <c r="AK188" i="8"/>
  <c r="AK146" i="8"/>
  <c r="AK130" i="8"/>
  <c r="AK114" i="8"/>
  <c r="AK98" i="8"/>
  <c r="AK198" i="8"/>
  <c r="AK159" i="8"/>
  <c r="AK148" i="8"/>
  <c r="AK190" i="8"/>
  <c r="AK214" i="8"/>
  <c r="AK143" i="8"/>
  <c r="AK127" i="8"/>
  <c r="AK111" i="8"/>
  <c r="AK95" i="8"/>
  <c r="AK248" i="8"/>
  <c r="AK150" i="8"/>
  <c r="AM150" i="8" s="1"/>
  <c r="AN150" i="8" s="1"/>
  <c r="AK78" i="8"/>
  <c r="AK12" i="8"/>
  <c r="AK980" i="8"/>
  <c r="AK993" i="8"/>
  <c r="AK968" i="8"/>
  <c r="AK923" i="8"/>
  <c r="AK958" i="8"/>
  <c r="AK953" i="8"/>
  <c r="AM953" i="8" s="1"/>
  <c r="AN953" i="8" s="1"/>
  <c r="AK922" i="8"/>
  <c r="AK910" i="8"/>
  <c r="AK906" i="8"/>
  <c r="AK832" i="8"/>
  <c r="AK895" i="8"/>
  <c r="AK882" i="8"/>
  <c r="AK828" i="8"/>
  <c r="AK821" i="8"/>
  <c r="AK859" i="8"/>
  <c r="AK808" i="8"/>
  <c r="AK752" i="8"/>
  <c r="AK800" i="8"/>
  <c r="AK816" i="8"/>
  <c r="AK715" i="8"/>
  <c r="AK777" i="8"/>
  <c r="AK774" i="8"/>
  <c r="AK775" i="8"/>
  <c r="AK724" i="8"/>
  <c r="AK678" i="8"/>
  <c r="AK642" i="8"/>
  <c r="AK702" i="8"/>
  <c r="AK655" i="8"/>
  <c r="AK749" i="8"/>
  <c r="AK733" i="8"/>
  <c r="AK653" i="8"/>
  <c r="AK609" i="8"/>
  <c r="AK694" i="8"/>
  <c r="AK606" i="8"/>
  <c r="AK673" i="8"/>
  <c r="AK619" i="8"/>
  <c r="AK612" i="8"/>
  <c r="AK576" i="8"/>
  <c r="AK540" i="8"/>
  <c r="AM540" i="8" s="1"/>
  <c r="AN540" i="8" s="1"/>
  <c r="AK529" i="8"/>
  <c r="AM529" i="8" s="1"/>
  <c r="AN529" i="8" s="1"/>
  <c r="AK493" i="8"/>
  <c r="AK457" i="8"/>
  <c r="AK550" i="8"/>
  <c r="AK611" i="8"/>
  <c r="AK554" i="8"/>
  <c r="AK511" i="8"/>
  <c r="AM511" i="8" s="1"/>
  <c r="AN511" i="8" s="1"/>
  <c r="AK573" i="8"/>
  <c r="AK516" i="8"/>
  <c r="AK492" i="8"/>
  <c r="AK443" i="8"/>
  <c r="AK490" i="8"/>
  <c r="AK444" i="8"/>
  <c r="AK494" i="8"/>
  <c r="AK445" i="8"/>
  <c r="AK482" i="8"/>
  <c r="AK438" i="8"/>
  <c r="AK398" i="8"/>
  <c r="AK362" i="8"/>
  <c r="AK347" i="8"/>
  <c r="AK400" i="8"/>
  <c r="AK387" i="8"/>
  <c r="AK365" i="8"/>
  <c r="AK349" i="8"/>
  <c r="AK392" i="8"/>
  <c r="AM392" i="8" s="1"/>
  <c r="AN392" i="8" s="1"/>
  <c r="AK352" i="8"/>
  <c r="AK301" i="8"/>
  <c r="AK368" i="8"/>
  <c r="AK302" i="8"/>
  <c r="AK315" i="8"/>
  <c r="AK275" i="8"/>
  <c r="AM275" i="8" s="1"/>
  <c r="AN275" i="8" s="1"/>
  <c r="AK201" i="8"/>
  <c r="AK165" i="8"/>
  <c r="AM165" i="8" s="1"/>
  <c r="AN165" i="8" s="1"/>
  <c r="AK276" i="8"/>
  <c r="AK234" i="8"/>
  <c r="AK273" i="8"/>
  <c r="AK199" i="8"/>
  <c r="AK280" i="8"/>
  <c r="AK262" i="8"/>
  <c r="AK184" i="8"/>
  <c r="AM184" i="8" s="1"/>
  <c r="AN184" i="8" s="1"/>
  <c r="AK144" i="8"/>
  <c r="AK128" i="8"/>
  <c r="AK112" i="8"/>
  <c r="AK96" i="8"/>
  <c r="AK252" i="8"/>
  <c r="AM252" i="8" s="1"/>
  <c r="AN252" i="8" s="1"/>
  <c r="AK158" i="8"/>
  <c r="AK231" i="8"/>
  <c r="AM231" i="8" s="1"/>
  <c r="AN231" i="8" s="1"/>
  <c r="AK167" i="8"/>
  <c r="AM167" i="8" s="1"/>
  <c r="AN167" i="8" s="1"/>
  <c r="AK209" i="8"/>
  <c r="AM209" i="8" s="1"/>
  <c r="AN209" i="8" s="1"/>
  <c r="AK141" i="8"/>
  <c r="AK125" i="8"/>
  <c r="AK109" i="8"/>
  <c r="AK235" i="8"/>
  <c r="AK223" i="8"/>
  <c r="AK175" i="8"/>
  <c r="AK236" i="8"/>
  <c r="AK972" i="8"/>
  <c r="AK985" i="8"/>
  <c r="AK1003" i="8"/>
  <c r="AK973" i="8"/>
  <c r="AK951" i="8"/>
  <c r="AK950" i="8"/>
  <c r="AK918" i="8"/>
  <c r="AM918" i="8" s="1"/>
  <c r="AN918" i="8" s="1"/>
  <c r="AK929" i="8"/>
  <c r="AK941" i="8"/>
  <c r="AK884" i="8"/>
  <c r="AK891" i="8"/>
  <c r="AK879" i="8"/>
  <c r="AK857" i="8"/>
  <c r="AK818" i="8"/>
  <c r="AK846" i="8"/>
  <c r="AK804" i="8"/>
  <c r="AK748" i="8"/>
  <c r="AK786" i="8"/>
  <c r="AK795" i="8"/>
  <c r="AK711" i="8"/>
  <c r="AK763" i="8"/>
  <c r="AK771" i="8"/>
  <c r="AK770" i="8"/>
  <c r="AK714" i="8"/>
  <c r="AK674" i="8"/>
  <c r="AM674" i="8" s="1"/>
  <c r="AN674" i="8" s="1"/>
  <c r="AK638" i="8"/>
  <c r="AK697" i="8"/>
  <c r="AK722" i="8"/>
  <c r="AK726" i="8"/>
  <c r="AK644" i="8"/>
  <c r="AK648" i="8"/>
  <c r="AK605" i="8"/>
  <c r="AK643" i="8"/>
  <c r="AM643" i="8" s="1"/>
  <c r="AN643" i="8" s="1"/>
  <c r="AK602" i="8"/>
  <c r="AK665" i="8"/>
  <c r="AK615" i="8"/>
  <c r="AK608" i="8"/>
  <c r="AK572" i="8"/>
  <c r="AK536" i="8"/>
  <c r="AM536" i="8" s="1"/>
  <c r="AN536" i="8" s="1"/>
  <c r="AK525" i="8"/>
  <c r="AK489" i="8"/>
  <c r="AM489" i="8" s="1"/>
  <c r="AN489" i="8" s="1"/>
  <c r="AK583" i="8"/>
  <c r="AK549" i="8"/>
  <c r="AK587" i="8"/>
  <c r="AK553" i="8"/>
  <c r="AK607" i="8"/>
  <c r="AK558" i="8"/>
  <c r="AK512" i="8"/>
  <c r="AK486" i="8"/>
  <c r="AK439" i="8"/>
  <c r="AK480" i="8"/>
  <c r="AK440" i="8"/>
  <c r="AK484" i="8"/>
  <c r="AK441" i="8"/>
  <c r="AK472" i="8"/>
  <c r="AK430" i="8"/>
  <c r="AK394" i="8"/>
  <c r="AK358" i="8"/>
  <c r="AK343" i="8"/>
  <c r="AK399" i="8"/>
  <c r="AK433" i="8"/>
  <c r="AK354" i="8"/>
  <c r="AK380" i="8"/>
  <c r="AK371" i="8"/>
  <c r="AK336" i="8"/>
  <c r="AM336" i="8" s="1"/>
  <c r="AN336" i="8" s="1"/>
  <c r="AK391" i="8"/>
  <c r="AK359" i="8"/>
  <c r="AM359" i="8" s="1"/>
  <c r="AN359" i="8" s="1"/>
  <c r="AK396" i="8"/>
  <c r="AK311" i="8"/>
  <c r="AK267" i="8"/>
  <c r="AK197" i="8"/>
  <c r="AK164" i="8"/>
  <c r="AK272" i="8"/>
  <c r="AK230" i="8"/>
  <c r="AK269" i="8"/>
  <c r="AK195" i="8"/>
  <c r="AK326" i="8"/>
  <c r="AK258" i="8"/>
  <c r="AK180" i="8"/>
  <c r="AK142" i="8"/>
  <c r="AK126" i="8"/>
  <c r="AK110" i="8"/>
  <c r="AK94" i="8"/>
  <c r="AK247" i="8"/>
  <c r="AK157" i="8"/>
  <c r="AK228" i="8"/>
  <c r="AK260" i="8"/>
  <c r="AK208" i="8"/>
  <c r="AK139" i="8"/>
  <c r="AK123" i="8"/>
  <c r="AK107" i="8"/>
  <c r="AM107" i="8" s="1"/>
  <c r="AN107" i="8" s="1"/>
  <c r="AK232" i="8"/>
  <c r="AK222" i="8"/>
  <c r="AK93" i="8"/>
  <c r="AK282" i="8"/>
  <c r="AK983" i="8"/>
  <c r="AK969" i="8"/>
  <c r="AK971" i="8"/>
  <c r="AK970" i="8"/>
  <c r="AK943" i="8"/>
  <c r="AK928" i="8"/>
  <c r="AK911" i="8"/>
  <c r="AK908" i="8"/>
  <c r="AM908" i="8" s="1"/>
  <c r="AN908" i="8" s="1"/>
  <c r="AK925" i="8"/>
  <c r="AM925" i="8" s="1"/>
  <c r="AN925" i="8" s="1"/>
  <c r="AK881" i="8"/>
  <c r="AK860" i="8"/>
  <c r="AK873" i="8"/>
  <c r="AK862" i="8"/>
  <c r="AK814" i="8"/>
  <c r="AK836" i="8"/>
  <c r="AK798" i="8"/>
  <c r="AK740" i="8"/>
  <c r="AK784" i="8"/>
  <c r="AM784" i="8" s="1"/>
  <c r="AN784" i="8" s="1"/>
  <c r="AK785" i="8"/>
  <c r="AK707" i="8"/>
  <c r="AK758" i="8"/>
  <c r="AK762" i="8"/>
  <c r="AK759" i="8"/>
  <c r="AK709" i="8"/>
  <c r="AK670" i="8"/>
  <c r="AM670" i="8" s="1"/>
  <c r="AN670" i="8" s="1"/>
  <c r="AK634" i="8"/>
  <c r="AK679" i="8"/>
  <c r="AK717" i="8"/>
  <c r="AK721" i="8"/>
  <c r="AK680" i="8"/>
  <c r="AK635" i="8"/>
  <c r="AK601" i="8"/>
  <c r="AK641" i="8"/>
  <c r="AK594" i="8"/>
  <c r="AK660" i="8"/>
  <c r="AK636" i="8"/>
  <c r="AK604" i="8"/>
  <c r="AM604" i="8" s="1"/>
  <c r="AN604" i="8" s="1"/>
  <c r="AK568" i="8"/>
  <c r="AK595" i="8"/>
  <c r="AK521" i="8"/>
  <c r="AM521" i="8" s="1"/>
  <c r="AN521" i="8" s="1"/>
  <c r="AK481" i="8"/>
  <c r="AM481" i="8" s="1"/>
  <c r="AN481" i="8" s="1"/>
  <c r="AK567" i="8"/>
  <c r="AK534" i="8"/>
  <c r="AK571" i="8"/>
  <c r="AK538" i="8"/>
  <c r="AK591" i="8"/>
  <c r="AK557" i="8"/>
  <c r="AK579" i="8"/>
  <c r="AK476" i="8"/>
  <c r="AM476" i="8" s="1"/>
  <c r="AN476" i="8" s="1"/>
  <c r="AK435" i="8"/>
  <c r="AK475" i="8"/>
  <c r="AK436" i="8"/>
  <c r="AK479" i="8"/>
  <c r="AK437" i="8"/>
  <c r="AK466" i="8"/>
  <c r="AK426" i="8"/>
  <c r="AM426" i="8" s="1"/>
  <c r="AN426" i="8" s="1"/>
  <c r="AK390" i="8"/>
  <c r="AK424" i="8"/>
  <c r="AK339" i="8"/>
  <c r="AK384" i="8"/>
  <c r="AK420" i="8"/>
  <c r="AK346" i="8"/>
  <c r="AK375" i="8"/>
  <c r="AK367" i="8"/>
  <c r="AK329" i="8"/>
  <c r="AM329" i="8" s="1"/>
  <c r="AN329" i="8" s="1"/>
  <c r="AK379" i="8"/>
  <c r="AK356" i="8"/>
  <c r="AK395" i="8"/>
  <c r="AK303" i="8"/>
  <c r="AK263" i="8"/>
  <c r="AK193" i="8"/>
  <c r="AK163" i="8"/>
  <c r="AK268" i="8"/>
  <c r="AK226" i="8"/>
  <c r="AK265" i="8"/>
  <c r="AK187" i="8"/>
  <c r="AK297" i="8"/>
  <c r="AK254" i="8"/>
  <c r="AK176" i="8"/>
  <c r="AK140" i="8"/>
  <c r="AK124" i="8"/>
  <c r="AM124" i="8" s="1"/>
  <c r="AN124" i="8" s="1"/>
  <c r="AK108" i="8"/>
  <c r="AM108" i="8" s="1"/>
  <c r="AN108" i="8" s="1"/>
  <c r="AK288" i="8"/>
  <c r="AK243" i="8"/>
  <c r="AK156" i="8"/>
  <c r="AK225" i="8"/>
  <c r="AK244" i="8"/>
  <c r="AK202" i="8"/>
  <c r="AK137" i="8"/>
  <c r="AK121" i="8"/>
  <c r="AK105" i="8"/>
  <c r="AK229" i="8"/>
  <c r="AK245" i="8"/>
  <c r="AK91" i="8"/>
  <c r="AM91" i="8" s="1"/>
  <c r="AN91" i="8" s="1"/>
  <c r="AK1002" i="8"/>
  <c r="AK992" i="8"/>
  <c r="AK967" i="8"/>
  <c r="AK942" i="8"/>
  <c r="AM942" i="8" s="1"/>
  <c r="AN942" i="8" s="1"/>
  <c r="AK966" i="8"/>
  <c r="AK920" i="8"/>
  <c r="AK907" i="8"/>
  <c r="AK900" i="8"/>
  <c r="AK901" i="8"/>
  <c r="AK875" i="8"/>
  <c r="AM875" i="8" s="1"/>
  <c r="AN875" i="8" s="1"/>
  <c r="AK892" i="8"/>
  <c r="AK869" i="8"/>
  <c r="AM869" i="8" s="1"/>
  <c r="AN869" i="8" s="1"/>
  <c r="AK855" i="8"/>
  <c r="AK802" i="8"/>
  <c r="AK815" i="8"/>
  <c r="AK791" i="8"/>
  <c r="AM791" i="8" s="1"/>
  <c r="AN791" i="8" s="1"/>
  <c r="AK736" i="8"/>
  <c r="AK773" i="8"/>
  <c r="AK813" i="8"/>
  <c r="AK699" i="8"/>
  <c r="AK757" i="8"/>
  <c r="AK761" i="8"/>
  <c r="AK754" i="8"/>
  <c r="AK708" i="8"/>
  <c r="AM708" i="8" s="1"/>
  <c r="AN708" i="8" s="1"/>
  <c r="AK666" i="8"/>
  <c r="AK686" i="8"/>
  <c r="AK675" i="8"/>
  <c r="AK716" i="8"/>
  <c r="AK720" i="8"/>
  <c r="AK677" i="8"/>
  <c r="AK633" i="8"/>
  <c r="AK597" i="8"/>
  <c r="AK626" i="8"/>
  <c r="AK689" i="8"/>
  <c r="AM689" i="8" s="1"/>
  <c r="AN689" i="8" s="1"/>
  <c r="AK657" i="8"/>
  <c r="AM657" i="8" s="1"/>
  <c r="AN657" i="8" s="1"/>
  <c r="AK640" i="8"/>
  <c r="AM640" i="8" s="1"/>
  <c r="AN640" i="8" s="1"/>
  <c r="AK600" i="8"/>
  <c r="AK564" i="8"/>
  <c r="AK578" i="8"/>
  <c r="AK513" i="8"/>
  <c r="AK477" i="8"/>
  <c r="AK551" i="8"/>
  <c r="AM551" i="8" s="1"/>
  <c r="AN551" i="8" s="1"/>
  <c r="AK533" i="8"/>
  <c r="AM533" i="8" s="1"/>
  <c r="AN533" i="8" s="1"/>
  <c r="AK555" i="8"/>
  <c r="AK537" i="8"/>
  <c r="AK575" i="8"/>
  <c r="AK541" i="8"/>
  <c r="AK563" i="8"/>
  <c r="AK471" i="8"/>
  <c r="AK431" i="8"/>
  <c r="AK474" i="8"/>
  <c r="AM474" i="8" s="1"/>
  <c r="AN474" i="8" s="1"/>
  <c r="AK432" i="8"/>
  <c r="AK478" i="8"/>
  <c r="AK504" i="8"/>
  <c r="AK456" i="8"/>
  <c r="AM456" i="8" s="1"/>
  <c r="AN456" i="8" s="1"/>
  <c r="AK422" i="8"/>
  <c r="AK386" i="8"/>
  <c r="AK417" i="8"/>
  <c r="AK335" i="8"/>
  <c r="AK383" i="8"/>
  <c r="AM383" i="8" s="1"/>
  <c r="AN383" i="8" s="1"/>
  <c r="AK429" i="8"/>
  <c r="AK342" i="8"/>
  <c r="AK348" i="8"/>
  <c r="AK361" i="8"/>
  <c r="AK325" i="8"/>
  <c r="AK376" i="8"/>
  <c r="AK340" i="8"/>
  <c r="AK364" i="8"/>
  <c r="AK299" i="8"/>
  <c r="AK259" i="8"/>
  <c r="AK189" i="8"/>
  <c r="AK162" i="8"/>
  <c r="AK264" i="8"/>
  <c r="AK300" i="8"/>
  <c r="AK257" i="8"/>
  <c r="AK183" i="8"/>
  <c r="AK296" i="8"/>
  <c r="AK250" i="8"/>
  <c r="AK172" i="8"/>
  <c r="AM172" i="8" s="1"/>
  <c r="AN172" i="8" s="1"/>
  <c r="AK138" i="8"/>
  <c r="AK122" i="8"/>
  <c r="AK106" i="8"/>
  <c r="AM106" i="8" s="1"/>
  <c r="AN106" i="8" s="1"/>
  <c r="AK240" i="8"/>
  <c r="AK213" i="8"/>
  <c r="AM213" i="8" s="1"/>
  <c r="AN213" i="8" s="1"/>
  <c r="AK155" i="8"/>
  <c r="AK217" i="8"/>
  <c r="AK241" i="8"/>
  <c r="AK166" i="8"/>
  <c r="AK135" i="8"/>
  <c r="AK119" i="8"/>
  <c r="AK103" i="8"/>
  <c r="AK219" i="8"/>
  <c r="AK239" i="8"/>
  <c r="AK89" i="8"/>
  <c r="AM89" i="8" s="1"/>
  <c r="AN89" i="8" s="1"/>
  <c r="AK85" i="8"/>
  <c r="AK994" i="8"/>
  <c r="AK954" i="8"/>
  <c r="AK979" i="8"/>
  <c r="AM979" i="8" s="1"/>
  <c r="AN979" i="8" s="1"/>
  <c r="AK998" i="8"/>
  <c r="AK956" i="8"/>
  <c r="AK946" i="8"/>
  <c r="AK902" i="8"/>
  <c r="AK934" i="8"/>
  <c r="AK893" i="8"/>
  <c r="AK867" i="8"/>
  <c r="AK874" i="8"/>
  <c r="AK845" i="8"/>
  <c r="AK839" i="8"/>
  <c r="AK841" i="8"/>
  <c r="AK854" i="8"/>
  <c r="AK778" i="8"/>
  <c r="AK801" i="8"/>
  <c r="AK765" i="8"/>
  <c r="AK797" i="8"/>
  <c r="AM797" i="8" s="1"/>
  <c r="AN797" i="8" s="1"/>
  <c r="AK695" i="8"/>
  <c r="AM695" i="8" s="1"/>
  <c r="AN695" i="8" s="1"/>
  <c r="AK747" i="8"/>
  <c r="AK751" i="8"/>
  <c r="AK753" i="8"/>
  <c r="AK698" i="8"/>
  <c r="AK658" i="8"/>
  <c r="AK730" i="8"/>
  <c r="AK671" i="8"/>
  <c r="AM671" i="8" s="1"/>
  <c r="AN671" i="8" s="1"/>
  <c r="AK706" i="8"/>
  <c r="AK710" i="8"/>
  <c r="AK672" i="8"/>
  <c r="AK629" i="8"/>
  <c r="AK685" i="8"/>
  <c r="AK622" i="8"/>
  <c r="AK647" i="8"/>
  <c r="AK651" i="8"/>
  <c r="AK632" i="8"/>
  <c r="AK596" i="8"/>
  <c r="AM596" i="8" s="1"/>
  <c r="AN596" i="8" s="1"/>
  <c r="AK560" i="8"/>
  <c r="AK562" i="8"/>
  <c r="AK509" i="8"/>
  <c r="AK473" i="8"/>
  <c r="AM473" i="8" s="1"/>
  <c r="AN473" i="8" s="1"/>
  <c r="AK535" i="8"/>
  <c r="AK530" i="8"/>
  <c r="AM530" i="8" s="1"/>
  <c r="AN530" i="8" s="1"/>
  <c r="AK539" i="8"/>
  <c r="AK531" i="8"/>
  <c r="AK543" i="8"/>
  <c r="AK532" i="8"/>
  <c r="AK547" i="8"/>
  <c r="AK470" i="8"/>
  <c r="AK427" i="8"/>
  <c r="AK464" i="8"/>
  <c r="AM464" i="8" s="1"/>
  <c r="AN464" i="8" s="1"/>
  <c r="AK428" i="8"/>
  <c r="AK463" i="8"/>
  <c r="AK499" i="8"/>
  <c r="AK454" i="8"/>
  <c r="AK418" i="8"/>
  <c r="AK382" i="8"/>
  <c r="AK401" i="8"/>
  <c r="AK331" i="8"/>
  <c r="AK389" i="8"/>
  <c r="AM389" i="8" s="1"/>
  <c r="AN389" i="8" s="1"/>
  <c r="AK425" i="8"/>
  <c r="AK338" i="8"/>
  <c r="AK332" i="8"/>
  <c r="AK353" i="8"/>
  <c r="AK321" i="8"/>
  <c r="AM321" i="8" s="1"/>
  <c r="AN321" i="8" s="1"/>
  <c r="AK372" i="8"/>
  <c r="AK318" i="8"/>
  <c r="AM318" i="8" s="1"/>
  <c r="AN318" i="8" s="1"/>
  <c r="AK344" i="8"/>
  <c r="AK295" i="8"/>
  <c r="AK255" i="8"/>
  <c r="AK185" i="8"/>
  <c r="AK161" i="8"/>
  <c r="AK294" i="8"/>
  <c r="AK292" i="8"/>
  <c r="AK253" i="8"/>
  <c r="AK179" i="8"/>
  <c r="AM179" i="8" s="1"/>
  <c r="AN179" i="8" s="1"/>
  <c r="AK284" i="8"/>
  <c r="AK204" i="8"/>
  <c r="AK168" i="8"/>
  <c r="AK136" i="8"/>
  <c r="AK120" i="8"/>
  <c r="AK104" i="8"/>
  <c r="AK237" i="8"/>
  <c r="AK212" i="8"/>
  <c r="AM212" i="8" s="1"/>
  <c r="AN212" i="8" s="1"/>
  <c r="AK154" i="8"/>
  <c r="AK216" i="8"/>
  <c r="AK221" i="8"/>
  <c r="AK151" i="8"/>
  <c r="AK133" i="8"/>
  <c r="AK117" i="8"/>
  <c r="AK101" i="8"/>
  <c r="AM101" i="8" s="1"/>
  <c r="AN101" i="8" s="1"/>
  <c r="AK218" i="8"/>
  <c r="AK194" i="8"/>
  <c r="AK233" i="8"/>
  <c r="AK1005" i="8"/>
  <c r="AK990" i="8"/>
  <c r="AK975" i="8"/>
  <c r="AK989" i="8"/>
  <c r="AK974" i="8"/>
  <c r="AK904" i="8"/>
  <c r="AK932" i="8"/>
  <c r="AK930" i="8"/>
  <c r="AK885" i="8"/>
  <c r="AK894" i="8"/>
  <c r="AK863" i="8"/>
  <c r="AK837" i="8"/>
  <c r="AK833" i="8"/>
  <c r="AK838" i="8"/>
  <c r="AK827" i="8"/>
  <c r="AM827" i="8" s="1"/>
  <c r="AN827" i="8" s="1"/>
  <c r="AK772" i="8"/>
  <c r="AK782" i="8"/>
  <c r="AK790" i="8"/>
  <c r="AK793" i="8"/>
  <c r="AK687" i="8"/>
  <c r="AK742" i="8"/>
  <c r="AM742" i="8" s="1"/>
  <c r="AN742" i="8" s="1"/>
  <c r="AK746" i="8"/>
  <c r="AK743" i="8"/>
  <c r="AK692" i="8"/>
  <c r="AK654" i="8"/>
  <c r="AK718" i="8"/>
  <c r="AK667" i="8"/>
  <c r="AK701" i="8"/>
  <c r="AK705" i="8"/>
  <c r="AM705" i="8" s="1"/>
  <c r="AN705" i="8" s="1"/>
  <c r="AK669" i="8"/>
  <c r="AM669" i="8" s="1"/>
  <c r="AN669" i="8" s="1"/>
  <c r="AK621" i="8"/>
  <c r="AK652" i="8"/>
  <c r="AK618" i="8"/>
  <c r="AK645" i="8"/>
  <c r="AK649" i="8"/>
  <c r="AK628" i="8"/>
  <c r="AK592" i="8"/>
  <c r="AM592" i="8" s="1"/>
  <c r="AN592" i="8" s="1"/>
  <c r="AK552" i="8"/>
  <c r="AK561" i="8"/>
  <c r="AM561" i="8" s="1"/>
  <c r="AN561" i="8" s="1"/>
  <c r="AK505" i="8"/>
  <c r="AK469" i="8"/>
  <c r="AK582" i="8"/>
  <c r="AK526" i="8"/>
  <c r="AK586" i="8"/>
  <c r="AK523" i="8"/>
  <c r="AM523" i="8" s="1"/>
  <c r="AN523" i="8" s="1"/>
  <c r="AK590" i="8"/>
  <c r="AK528" i="8"/>
  <c r="AK508" i="8"/>
  <c r="AK460" i="8"/>
  <c r="AM460" i="8" s="1"/>
  <c r="AN460" i="8" s="1"/>
  <c r="AK423" i="8"/>
  <c r="AK459" i="8"/>
  <c r="AK510" i="8"/>
  <c r="AK462" i="8"/>
  <c r="AK498" i="8"/>
  <c r="AK450" i="8"/>
  <c r="AK414" i="8"/>
  <c r="AK378" i="8"/>
  <c r="AK385" i="8"/>
  <c r="AK421" i="8"/>
  <c r="AK404" i="8"/>
  <c r="AK413" i="8"/>
  <c r="AK334" i="8"/>
  <c r="AM334" i="8" s="1"/>
  <c r="AN334" i="8" s="1"/>
  <c r="AK324" i="8"/>
  <c r="AK337" i="8"/>
  <c r="AK317" i="8"/>
  <c r="AK341" i="8"/>
  <c r="AK314" i="8"/>
  <c r="AM314" i="8" s="1"/>
  <c r="AN314" i="8" s="1"/>
  <c r="AK330" i="8"/>
  <c r="AK291" i="8"/>
  <c r="AK251" i="8"/>
  <c r="AK181" i="8"/>
  <c r="AM181" i="8" s="1"/>
  <c r="AN181" i="8" s="1"/>
  <c r="AK290" i="8"/>
  <c r="AK283" i="8"/>
  <c r="AK289" i="8"/>
  <c r="AK249" i="8"/>
  <c r="AK412" i="8"/>
  <c r="AK278" i="8"/>
  <c r="AK200" i="8"/>
  <c r="AK186" i="8"/>
  <c r="AK134" i="8"/>
  <c r="AK118" i="8"/>
  <c r="AK102" i="8"/>
  <c r="AK227" i="8"/>
  <c r="AK178" i="8"/>
  <c r="AK153" i="8"/>
  <c r="AK211" i="8"/>
  <c r="AK220" i="8"/>
  <c r="AK147" i="8"/>
  <c r="AK131" i="8"/>
  <c r="AK115" i="8"/>
  <c r="AK99" i="8"/>
  <c r="AK182" i="8"/>
  <c r="AK170" i="8"/>
  <c r="AK256" i="8"/>
  <c r="AM256" i="8" s="1"/>
  <c r="AN256" i="8" s="1"/>
  <c r="AK18" i="8"/>
  <c r="AM18" i="8" s="1"/>
  <c r="AN18" i="8" s="1"/>
  <c r="AK59" i="8"/>
  <c r="AK28" i="8"/>
  <c r="AK69" i="8"/>
  <c r="AK57" i="8"/>
  <c r="AK79" i="8"/>
  <c r="AK38" i="8"/>
  <c r="AK66" i="8"/>
  <c r="AK81" i="8"/>
  <c r="AM81" i="8" s="1"/>
  <c r="AN81" i="8" s="1"/>
  <c r="AK50" i="8"/>
  <c r="AK55" i="8"/>
  <c r="AK72" i="8"/>
  <c r="AK13" i="8"/>
  <c r="AK17" i="8"/>
  <c r="AK52" i="8"/>
  <c r="AK87" i="8"/>
  <c r="AM87" i="8" s="1"/>
  <c r="AN87" i="8" s="1"/>
  <c r="AD24" i="3"/>
  <c r="C24" i="3"/>
  <c r="AB24" i="3"/>
  <c r="AE34" i="3"/>
  <c r="AA34" i="3"/>
  <c r="AD34" i="3"/>
  <c r="L15" i="7"/>
  <c r="Q23" i="3" s="1"/>
  <c r="Z24" i="4"/>
  <c r="AK88" i="8"/>
  <c r="AJ68" i="8"/>
  <c r="AJ53" i="8"/>
  <c r="AJ39" i="8"/>
  <c r="Z34" i="3"/>
  <c r="G80" i="7"/>
  <c r="K19" i="2" s="1"/>
  <c r="X5" i="8"/>
  <c r="G79" i="7"/>
  <c r="K18" i="2" s="1"/>
  <c r="W5" i="8"/>
  <c r="AA37" i="3"/>
  <c r="AD37" i="3"/>
  <c r="AC37" i="3"/>
  <c r="C37" i="3"/>
  <c r="L20" i="7"/>
  <c r="Q28" i="3" s="1"/>
  <c r="L14" i="7"/>
  <c r="Q22" i="3" s="1"/>
  <c r="Z23" i="4"/>
  <c r="AK58" i="8"/>
  <c r="AI48" i="8"/>
  <c r="AJ29" i="8"/>
  <c r="AI11" i="8"/>
  <c r="U132" i="8"/>
  <c r="AK63" i="8"/>
  <c r="AJ58" i="8"/>
  <c r="AM58" i="8" s="1"/>
  <c r="AN58" i="8" s="1"/>
  <c r="U54" i="8"/>
  <c r="AH48" i="8"/>
  <c r="AK43" i="8"/>
  <c r="AJ32" i="8"/>
  <c r="AI100" i="8"/>
  <c r="AH61" i="8"/>
  <c r="AI56" i="8"/>
  <c r="AI46" i="8"/>
  <c r="U42" i="8"/>
  <c r="AL16" i="8"/>
  <c r="AK21" i="8"/>
  <c r="AH157" i="8"/>
  <c r="AJ67" i="8"/>
  <c r="AH56" i="8"/>
  <c r="AG51" i="8"/>
  <c r="AK45" i="8"/>
  <c r="AG39" i="8"/>
  <c r="AH32" i="8"/>
  <c r="AI27" i="8"/>
  <c r="AI73" i="8"/>
  <c r="AK42" i="8"/>
  <c r="AL142" i="8"/>
  <c r="AL109" i="8"/>
  <c r="AL220" i="8"/>
  <c r="AL213" i="8"/>
  <c r="AL353" i="8"/>
  <c r="AL425" i="8"/>
  <c r="AL503" i="8"/>
  <c r="AL518" i="8"/>
  <c r="AL557" i="8"/>
  <c r="AL663" i="8"/>
  <c r="AL788" i="8"/>
  <c r="AL869" i="8"/>
  <c r="AL920" i="8"/>
  <c r="T33" i="4"/>
  <c r="X33" i="4" s="1"/>
  <c r="M24" i="7"/>
  <c r="R32" i="3" s="1"/>
  <c r="AC32" i="3" s="1"/>
  <c r="AZ15" i="8"/>
  <c r="L29" i="5" s="1"/>
  <c r="Z29" i="5" s="1"/>
  <c r="BA9" i="8"/>
  <c r="C19" i="3"/>
  <c r="AD19" i="3"/>
  <c r="AB19" i="3"/>
  <c r="AA19" i="3"/>
  <c r="AC19" i="3"/>
  <c r="AE19" i="3"/>
  <c r="C43" i="3"/>
  <c r="AE43" i="3"/>
  <c r="AC43" i="3"/>
  <c r="AA43" i="3"/>
  <c r="AB43" i="3"/>
  <c r="AD43" i="3"/>
  <c r="AB22" i="3"/>
  <c r="AE22" i="3"/>
  <c r="C22" i="3"/>
  <c r="AD16" i="3"/>
  <c r="AA16" i="3"/>
  <c r="C16" i="3"/>
  <c r="AB16" i="3"/>
  <c r="AE26" i="3"/>
  <c r="AD26" i="3"/>
  <c r="AA26" i="3"/>
  <c r="AC26" i="3"/>
  <c r="AB18" i="3"/>
  <c r="AA18" i="3"/>
  <c r="AC18" i="3"/>
  <c r="AD18" i="3"/>
  <c r="AA29" i="3"/>
  <c r="C29" i="3"/>
  <c r="AD29" i="3"/>
  <c r="AD32" i="3"/>
  <c r="C32" i="3"/>
  <c r="AB32" i="3"/>
  <c r="AA32" i="3"/>
  <c r="Z44" i="3"/>
  <c r="AE44" i="3"/>
  <c r="AC44" i="3"/>
  <c r="AB44" i="3"/>
  <c r="C44" i="3"/>
  <c r="AD44" i="3"/>
  <c r="AA44" i="3"/>
  <c r="AZ52" i="8"/>
  <c r="AY52" i="8"/>
  <c r="AY108" i="8"/>
  <c r="AZ108" i="8"/>
  <c r="AZ23" i="8"/>
  <c r="L37" i="5" s="1"/>
  <c r="Z37" i="5" s="1"/>
  <c r="AY23" i="8"/>
  <c r="J37" i="5" s="1"/>
  <c r="AY71" i="8"/>
  <c r="AZ71" i="8"/>
  <c r="AZ68" i="8"/>
  <c r="AY68" i="8"/>
  <c r="AZ41" i="8"/>
  <c r="AY41" i="8"/>
  <c r="AZ58" i="8"/>
  <c r="AY58" i="8"/>
  <c r="AZ33" i="8"/>
  <c r="L47" i="5" s="1"/>
  <c r="Z47" i="5" s="1"/>
  <c r="AY33" i="8"/>
  <c r="J47" i="5" s="1"/>
  <c r="BA11" i="8"/>
  <c r="AM90" i="8"/>
  <c r="AN90" i="8" s="1"/>
  <c r="AM152" i="8"/>
  <c r="AN152" i="8" s="1"/>
  <c r="AM243" i="8"/>
  <c r="AN243" i="8" s="1"/>
  <c r="AM250" i="8"/>
  <c r="AN250" i="8" s="1"/>
  <c r="AM233" i="8"/>
  <c r="AN233" i="8" s="1"/>
  <c r="AM137" i="8"/>
  <c r="AN137" i="8" s="1"/>
  <c r="AM178" i="8"/>
  <c r="AN178" i="8" s="1"/>
  <c r="AM193" i="8"/>
  <c r="AN193" i="8" s="1"/>
  <c r="AM274" i="8"/>
  <c r="AN274" i="8" s="1"/>
  <c r="AM199" i="8"/>
  <c r="AN199" i="8" s="1"/>
  <c r="AM330" i="8"/>
  <c r="AN330" i="8" s="1"/>
  <c r="AM390" i="8"/>
  <c r="AN390" i="8" s="1"/>
  <c r="AM337" i="8"/>
  <c r="AN337" i="8" s="1"/>
  <c r="AM505" i="8"/>
  <c r="AN505" i="8" s="1"/>
  <c r="AM449" i="8"/>
  <c r="AN449" i="8" s="1"/>
  <c r="AM541" i="8"/>
  <c r="AN541" i="8" s="1"/>
  <c r="AM563" i="8"/>
  <c r="AN563" i="8" s="1"/>
  <c r="AM614" i="8"/>
  <c r="AN614" i="8" s="1"/>
  <c r="AM635" i="8"/>
  <c r="AN635" i="8" s="1"/>
  <c r="AM646" i="8"/>
  <c r="AN646" i="8" s="1"/>
  <c r="AM642" i="8"/>
  <c r="AN642" i="8" s="1"/>
  <c r="AM707" i="8"/>
  <c r="AN707" i="8" s="1"/>
  <c r="AM703" i="8"/>
  <c r="AN703" i="8" s="1"/>
  <c r="AM749" i="8"/>
  <c r="AN749" i="8" s="1"/>
  <c r="AM802" i="8"/>
  <c r="AN802" i="8" s="1"/>
  <c r="AM771" i="8"/>
  <c r="AN771" i="8" s="1"/>
  <c r="AM766" i="8"/>
  <c r="AN766" i="8" s="1"/>
  <c r="AM817" i="8"/>
  <c r="AN817" i="8" s="1"/>
  <c r="AM812" i="8"/>
  <c r="AN812" i="8" s="1"/>
  <c r="AM905" i="8"/>
  <c r="AN905" i="8" s="1"/>
  <c r="AM931" i="8"/>
  <c r="AN931" i="8" s="1"/>
  <c r="AM940" i="8"/>
  <c r="AN940" i="8" s="1"/>
  <c r="AM919" i="8"/>
  <c r="AN919" i="8" s="1"/>
  <c r="AM974" i="8"/>
  <c r="AN974" i="8" s="1"/>
  <c r="AZ73" i="8"/>
  <c r="AY73" i="8"/>
  <c r="AZ54" i="8"/>
  <c r="AY54" i="8"/>
  <c r="AZ22" i="8"/>
  <c r="L36" i="5" s="1"/>
  <c r="Z36" i="5" s="1"/>
  <c r="AY22" i="8"/>
  <c r="J36" i="5" s="1"/>
  <c r="AZ31" i="8"/>
  <c r="L45" i="5" s="1"/>
  <c r="Z45" i="5" s="1"/>
  <c r="AY31" i="8"/>
  <c r="J45" i="5" s="1"/>
  <c r="AZ76" i="8"/>
  <c r="AY76" i="8"/>
  <c r="AY98" i="8"/>
  <c r="AZ98" i="8"/>
  <c r="AZ101" i="8"/>
  <c r="AY101" i="8"/>
  <c r="AZ86" i="8"/>
  <c r="AY86" i="8"/>
  <c r="AY96" i="8"/>
  <c r="AZ96" i="8"/>
  <c r="AY118" i="8"/>
  <c r="AZ118" i="8"/>
  <c r="AY134" i="8"/>
  <c r="AZ134" i="8"/>
  <c r="AZ42" i="8"/>
  <c r="AY42" i="8"/>
  <c r="AZ36" i="8"/>
  <c r="L50" i="5" s="1"/>
  <c r="Z50" i="5" s="1"/>
  <c r="AY36" i="8"/>
  <c r="J50" i="5" s="1"/>
  <c r="AZ59" i="8"/>
  <c r="AY59" i="8"/>
  <c r="AZ62" i="8"/>
  <c r="AY62" i="8"/>
  <c r="AZ19" i="8"/>
  <c r="L33" i="5" s="1"/>
  <c r="Z33" i="5" s="1"/>
  <c r="AY19" i="8"/>
  <c r="J33" i="5" s="1"/>
  <c r="AZ37" i="8"/>
  <c r="L51" i="5" s="1"/>
  <c r="AY37" i="8"/>
  <c r="J51" i="5" s="1"/>
  <c r="AZ49" i="8"/>
  <c r="AY49" i="8"/>
  <c r="AM285" i="8"/>
  <c r="AN285" i="8" s="1"/>
  <c r="AM239" i="8"/>
  <c r="AN239" i="8" s="1"/>
  <c r="AM123" i="8"/>
  <c r="AN123" i="8" s="1"/>
  <c r="AM139" i="8"/>
  <c r="AN139" i="8" s="1"/>
  <c r="AM182" i="8"/>
  <c r="AN182" i="8" s="1"/>
  <c r="AM283" i="8"/>
  <c r="AN283" i="8" s="1"/>
  <c r="AM263" i="8"/>
  <c r="AN263" i="8" s="1"/>
  <c r="AM309" i="8"/>
  <c r="AN309" i="8" s="1"/>
  <c r="AM362" i="8"/>
  <c r="AN362" i="8" s="1"/>
  <c r="AM343" i="8"/>
  <c r="AN343" i="8" s="1"/>
  <c r="AM338" i="8"/>
  <c r="AN338" i="8" s="1"/>
  <c r="AM368" i="8"/>
  <c r="AN368" i="8" s="1"/>
  <c r="AM400" i="8"/>
  <c r="AN400" i="8" s="1"/>
  <c r="AM453" i="8"/>
  <c r="AN453" i="8" s="1"/>
  <c r="AM493" i="8"/>
  <c r="AN493" i="8" s="1"/>
  <c r="AM554" i="8"/>
  <c r="AN554" i="8" s="1"/>
  <c r="AM618" i="8"/>
  <c r="AN618" i="8" s="1"/>
  <c r="AM637" i="8"/>
  <c r="AN637" i="8" s="1"/>
  <c r="AM608" i="8"/>
  <c r="AN608" i="8" s="1"/>
  <c r="AM704" i="8"/>
  <c r="AN704" i="8" s="1"/>
  <c r="AM759" i="8"/>
  <c r="AN759" i="8" s="1"/>
  <c r="AM805" i="8"/>
  <c r="AN805" i="8" s="1"/>
  <c r="AM829" i="8"/>
  <c r="AN829" i="8" s="1"/>
  <c r="AM880" i="8"/>
  <c r="AN880" i="8" s="1"/>
  <c r="AM933" i="8"/>
  <c r="AN933" i="8" s="1"/>
  <c r="AM915" i="8"/>
  <c r="AN915" i="8" s="1"/>
  <c r="AM900" i="8"/>
  <c r="AN900" i="8" s="1"/>
  <c r="AM951" i="8"/>
  <c r="AN951" i="8" s="1"/>
  <c r="AM978" i="8"/>
  <c r="AN978" i="8" s="1"/>
  <c r="AM982" i="8"/>
  <c r="AN982" i="8" s="1"/>
  <c r="AM73" i="8"/>
  <c r="AN73" i="8" s="1"/>
  <c r="AZ40" i="8"/>
  <c r="AY40" i="8"/>
  <c r="AZ18" i="8"/>
  <c r="L32" i="5" s="1"/>
  <c r="Z32" i="5" s="1"/>
  <c r="AY18" i="8"/>
  <c r="J32" i="5" s="1"/>
  <c r="BA12" i="8"/>
  <c r="AZ57" i="8"/>
  <c r="AY57" i="8"/>
  <c r="AZ80" i="8"/>
  <c r="AY80" i="8"/>
  <c r="AZ103" i="8"/>
  <c r="AY103" i="8"/>
  <c r="AY104" i="8"/>
  <c r="AZ104" i="8"/>
  <c r="AZ88" i="8"/>
  <c r="AY88" i="8"/>
  <c r="AZ105" i="8"/>
  <c r="AY105" i="8"/>
  <c r="AY120" i="8"/>
  <c r="AZ120" i="8"/>
  <c r="AY136" i="8"/>
  <c r="AZ136" i="8"/>
  <c r="AZ39" i="8"/>
  <c r="AY39" i="8"/>
  <c r="AZ77" i="8"/>
  <c r="AY77" i="8"/>
  <c r="AZ53" i="8"/>
  <c r="AY53" i="8"/>
  <c r="AZ30" i="8"/>
  <c r="L44" i="5" s="1"/>
  <c r="Z44" i="5" s="1"/>
  <c r="AY30" i="8"/>
  <c r="J44" i="5" s="1"/>
  <c r="BA14" i="8"/>
  <c r="AZ14" i="8"/>
  <c r="L28" i="5" s="1"/>
  <c r="Z28" i="5" s="1"/>
  <c r="AY14" i="8"/>
  <c r="J28" i="5" s="1"/>
  <c r="AZ63" i="8"/>
  <c r="AY63" i="8"/>
  <c r="AM24" i="8"/>
  <c r="AN24" i="8" s="1"/>
  <c r="BA17" i="8"/>
  <c r="AZ17" i="8"/>
  <c r="L31" i="5" s="1"/>
  <c r="Z31" i="5" s="1"/>
  <c r="AY17" i="8"/>
  <c r="J31" i="5" s="1"/>
  <c r="BA7" i="8"/>
  <c r="AM161" i="8"/>
  <c r="AN161" i="8" s="1"/>
  <c r="AM215" i="8"/>
  <c r="AN215" i="8" s="1"/>
  <c r="AM128" i="8"/>
  <c r="AN128" i="8" s="1"/>
  <c r="AM125" i="8"/>
  <c r="AN125" i="8" s="1"/>
  <c r="AM141" i="8"/>
  <c r="AN141" i="8" s="1"/>
  <c r="AM226" i="8"/>
  <c r="AN226" i="8" s="1"/>
  <c r="AM320" i="8"/>
  <c r="AN320" i="8" s="1"/>
  <c r="AM299" i="8"/>
  <c r="AN299" i="8" s="1"/>
  <c r="AM375" i="8"/>
  <c r="AN375" i="8" s="1"/>
  <c r="AM382" i="8"/>
  <c r="AN382" i="8" s="1"/>
  <c r="AM406" i="8"/>
  <c r="AN406" i="8" s="1"/>
  <c r="AM439" i="8"/>
  <c r="AN439" i="8" s="1"/>
  <c r="AM466" i="8"/>
  <c r="AN466" i="8" s="1"/>
  <c r="AM425" i="8"/>
  <c r="AN425" i="8" s="1"/>
  <c r="AM494" i="8"/>
  <c r="AN494" i="8" s="1"/>
  <c r="AM517" i="8"/>
  <c r="AN517" i="8" s="1"/>
  <c r="AM512" i="8"/>
  <c r="AN512" i="8" s="1"/>
  <c r="AM573" i="8"/>
  <c r="AN573" i="8" s="1"/>
  <c r="AM558" i="8"/>
  <c r="AN558" i="8" s="1"/>
  <c r="AM622" i="8"/>
  <c r="AN622" i="8" s="1"/>
  <c r="AM666" i="8"/>
  <c r="AN666" i="8" s="1"/>
  <c r="AM613" i="8"/>
  <c r="AN613" i="8" s="1"/>
  <c r="AM599" i="8"/>
  <c r="AN599" i="8" s="1"/>
  <c r="AM631" i="8"/>
  <c r="AN631" i="8" s="1"/>
  <c r="AM727" i="8"/>
  <c r="AN727" i="8" s="1"/>
  <c r="AM665" i="8"/>
  <c r="AN665" i="8" s="1"/>
  <c r="AM757" i="8"/>
  <c r="AN757" i="8" s="1"/>
  <c r="AM786" i="8"/>
  <c r="AN786" i="8" s="1"/>
  <c r="AM764" i="8"/>
  <c r="AN764" i="8" s="1"/>
  <c r="AM787" i="8"/>
  <c r="AN787" i="8" s="1"/>
  <c r="AM862" i="8"/>
  <c r="AN862" i="8" s="1"/>
  <c r="AM848" i="8"/>
  <c r="AN848" i="8" s="1"/>
  <c r="AM822" i="8"/>
  <c r="AN822" i="8" s="1"/>
  <c r="AM853" i="8"/>
  <c r="AN853" i="8" s="1"/>
  <c r="AM939" i="8"/>
  <c r="AN939" i="8" s="1"/>
  <c r="AM1002" i="8"/>
  <c r="AN1002" i="8" s="1"/>
  <c r="AM961" i="8"/>
  <c r="AN961" i="8" s="1"/>
  <c r="AZ67" i="8"/>
  <c r="AY67" i="8"/>
  <c r="AM40" i="8"/>
  <c r="AN40" i="8" s="1"/>
  <c r="BA6" i="8"/>
  <c r="AZ83" i="8"/>
  <c r="AY83" i="8"/>
  <c r="AZ111" i="8"/>
  <c r="AY111" i="8"/>
  <c r="AZ127" i="8"/>
  <c r="AY127" i="8"/>
  <c r="AZ90" i="8"/>
  <c r="AY90" i="8"/>
  <c r="AY106" i="8"/>
  <c r="AZ106" i="8"/>
  <c r="AY122" i="8"/>
  <c r="AZ122" i="8"/>
  <c r="AY138" i="8"/>
  <c r="AZ138" i="8"/>
  <c r="BA10" i="8"/>
  <c r="AZ26" i="8"/>
  <c r="L40" i="5" s="1"/>
  <c r="Z40" i="5" s="1"/>
  <c r="AY26" i="8"/>
  <c r="J40" i="5" s="1"/>
  <c r="AZ66" i="8"/>
  <c r="AY66" i="8"/>
  <c r="AY94" i="8"/>
  <c r="AZ94" i="8"/>
  <c r="AY64" i="8"/>
  <c r="AZ64" i="8"/>
  <c r="AM26" i="8"/>
  <c r="AN26" i="8" s="1"/>
  <c r="AY82" i="8"/>
  <c r="AZ82" i="8"/>
  <c r="AM53" i="8"/>
  <c r="AN53" i="8" s="1"/>
  <c r="AZ27" i="8"/>
  <c r="L41" i="5" s="1"/>
  <c r="Z41" i="5" s="1"/>
  <c r="AY27" i="8"/>
  <c r="J41" i="5" s="1"/>
  <c r="AZ21" i="8"/>
  <c r="L35" i="5" s="1"/>
  <c r="Z35" i="5" s="1"/>
  <c r="AY21" i="8"/>
  <c r="J35" i="5" s="1"/>
  <c r="AM217" i="8"/>
  <c r="AN217" i="8" s="1"/>
  <c r="AM176" i="8"/>
  <c r="AN176" i="8" s="1"/>
  <c r="AM229" i="8"/>
  <c r="AN229" i="8" s="1"/>
  <c r="AM130" i="8"/>
  <c r="AN130" i="8" s="1"/>
  <c r="AM143" i="8"/>
  <c r="AN143" i="8" s="1"/>
  <c r="AM190" i="8"/>
  <c r="AN190" i="8" s="1"/>
  <c r="AM260" i="8"/>
  <c r="AN260" i="8" s="1"/>
  <c r="AM284" i="8"/>
  <c r="AN284" i="8" s="1"/>
  <c r="AM249" i="8"/>
  <c r="AN249" i="8" s="1"/>
  <c r="AM317" i="8"/>
  <c r="AN317" i="8" s="1"/>
  <c r="AM393" i="8"/>
  <c r="AN393" i="8" s="1"/>
  <c r="AM379" i="8"/>
  <c r="AN379" i="8" s="1"/>
  <c r="AM408" i="8"/>
  <c r="AN408" i="8" s="1"/>
  <c r="AM440" i="8"/>
  <c r="AN440" i="8" s="1"/>
  <c r="AM580" i="8"/>
  <c r="AN580" i="8" s="1"/>
  <c r="AM549" i="8"/>
  <c r="AN549" i="8" s="1"/>
  <c r="AM560" i="8"/>
  <c r="AN560" i="8" s="1"/>
  <c r="AM616" i="8"/>
  <c r="AN616" i="8" s="1"/>
  <c r="AM662" i="8"/>
  <c r="AN662" i="8" s="1"/>
  <c r="AM603" i="8"/>
  <c r="AN603" i="8" s="1"/>
  <c r="AM638" i="8"/>
  <c r="AN638" i="8" s="1"/>
  <c r="AM656" i="8"/>
  <c r="AN656" i="8" s="1"/>
  <c r="AM765" i="8"/>
  <c r="AN765" i="8" s="1"/>
  <c r="AM793" i="8"/>
  <c r="AN793" i="8" s="1"/>
  <c r="AM746" i="8"/>
  <c r="AN746" i="8" s="1"/>
  <c r="AM779" i="8"/>
  <c r="AN779" i="8" s="1"/>
  <c r="AM823" i="8"/>
  <c r="AN823" i="8" s="1"/>
  <c r="AM922" i="8"/>
  <c r="AN922" i="8" s="1"/>
  <c r="AM929" i="8"/>
  <c r="AN929" i="8" s="1"/>
  <c r="AM971" i="8"/>
  <c r="AN971" i="8" s="1"/>
  <c r="AZ141" i="8"/>
  <c r="AY141" i="8"/>
  <c r="AM30" i="8"/>
  <c r="AN30" i="8" s="1"/>
  <c r="AZ47" i="8"/>
  <c r="AY47" i="8"/>
  <c r="AZ85" i="8"/>
  <c r="AY85" i="8"/>
  <c r="AZ115" i="8"/>
  <c r="AY115" i="8"/>
  <c r="AZ145" i="8"/>
  <c r="AY145" i="8"/>
  <c r="AZ92" i="8"/>
  <c r="AY92" i="8"/>
  <c r="AZ113" i="8"/>
  <c r="AY113" i="8"/>
  <c r="AY124" i="8"/>
  <c r="AZ124" i="8"/>
  <c r="AY140" i="8"/>
  <c r="AZ140" i="8"/>
  <c r="AZ69" i="8"/>
  <c r="AY69" i="8"/>
  <c r="AZ34" i="8"/>
  <c r="L48" i="5" s="1"/>
  <c r="Z48" i="5" s="1"/>
  <c r="AY34" i="8"/>
  <c r="J48" i="5" s="1"/>
  <c r="AZ119" i="8"/>
  <c r="AY119" i="8"/>
  <c r="AM64" i="8"/>
  <c r="AN64" i="8" s="1"/>
  <c r="AM34" i="8"/>
  <c r="AN34" i="8" s="1"/>
  <c r="AZ61" i="8"/>
  <c r="AY61" i="8"/>
  <c r="AZ56" i="8"/>
  <c r="AY56" i="8"/>
  <c r="AZ43" i="8"/>
  <c r="AY43" i="8"/>
  <c r="AZ35" i="8"/>
  <c r="L49" i="5" s="1"/>
  <c r="AY35" i="8"/>
  <c r="J49" i="5" s="1"/>
  <c r="AM27" i="8"/>
  <c r="AN27" i="8" s="1"/>
  <c r="AM149" i="8"/>
  <c r="AN149" i="8" s="1"/>
  <c r="AM168" i="8"/>
  <c r="AN168" i="8" s="1"/>
  <c r="AM129" i="8"/>
  <c r="AN129" i="8" s="1"/>
  <c r="AM264" i="8"/>
  <c r="AN264" i="8" s="1"/>
  <c r="AM296" i="8"/>
  <c r="AN296" i="8" s="1"/>
  <c r="AM183" i="8"/>
  <c r="AN183" i="8" s="1"/>
  <c r="AM253" i="8"/>
  <c r="AN253" i="8" s="1"/>
  <c r="AM292" i="8"/>
  <c r="AN292" i="8" s="1"/>
  <c r="AM427" i="8"/>
  <c r="AN427" i="8" s="1"/>
  <c r="AM374" i="8"/>
  <c r="AN374" i="8" s="1"/>
  <c r="AM348" i="8"/>
  <c r="AN348" i="8" s="1"/>
  <c r="AM398" i="8"/>
  <c r="AN398" i="8" s="1"/>
  <c r="AM353" i="8"/>
  <c r="AN353" i="8" s="1"/>
  <c r="AM444" i="8"/>
  <c r="AN444" i="8" s="1"/>
  <c r="AM462" i="8"/>
  <c r="AN462" i="8" s="1"/>
  <c r="AM508" i="8"/>
  <c r="AN508" i="8" s="1"/>
  <c r="AM525" i="8"/>
  <c r="AN525" i="8" s="1"/>
  <c r="AM566" i="8"/>
  <c r="AN566" i="8" s="1"/>
  <c r="AM630" i="8"/>
  <c r="AN630" i="8" s="1"/>
  <c r="AM621" i="8"/>
  <c r="AN621" i="8" s="1"/>
  <c r="AM690" i="8"/>
  <c r="AN690" i="8" s="1"/>
  <c r="AM620" i="8"/>
  <c r="AN620" i="8" s="1"/>
  <c r="AM673" i="8"/>
  <c r="AN673" i="8" s="1"/>
  <c r="AM699" i="8"/>
  <c r="AN699" i="8" s="1"/>
  <c r="AM772" i="8"/>
  <c r="AN772" i="8" s="1"/>
  <c r="AM790" i="8"/>
  <c r="AN790" i="8" s="1"/>
  <c r="AM781" i="8"/>
  <c r="AN781" i="8" s="1"/>
  <c r="AM810" i="8"/>
  <c r="AN810" i="8" s="1"/>
  <c r="AM843" i="8"/>
  <c r="AN843" i="8" s="1"/>
  <c r="AM960" i="8"/>
  <c r="AN960" i="8" s="1"/>
  <c r="AM985" i="8"/>
  <c r="AN985" i="8" s="1"/>
  <c r="AM948" i="8"/>
  <c r="AN948" i="8" s="1"/>
  <c r="AZ135" i="8"/>
  <c r="AY135" i="8"/>
  <c r="AZ78" i="8"/>
  <c r="AY78" i="8"/>
  <c r="AM86" i="8"/>
  <c r="AN86" i="8" s="1"/>
  <c r="AM25" i="8"/>
  <c r="AN25" i="8" s="1"/>
  <c r="AY95" i="8"/>
  <c r="AZ95" i="8"/>
  <c r="AZ87" i="8"/>
  <c r="AY87" i="8"/>
  <c r="AZ131" i="8"/>
  <c r="AY131" i="8"/>
  <c r="AY97" i="8"/>
  <c r="AZ97" i="8"/>
  <c r="AZ99" i="8"/>
  <c r="AY99" i="8"/>
  <c r="AZ129" i="8"/>
  <c r="AY129" i="8"/>
  <c r="AY126" i="8"/>
  <c r="AZ126" i="8"/>
  <c r="AY142" i="8"/>
  <c r="AZ142" i="8"/>
  <c r="AZ29" i="8"/>
  <c r="L43" i="5" s="1"/>
  <c r="Z43" i="5" s="1"/>
  <c r="AY29" i="8"/>
  <c r="J43" i="5" s="1"/>
  <c r="BA8" i="8"/>
  <c r="AM61" i="8"/>
  <c r="AN61" i="8" s="1"/>
  <c r="AY75" i="8"/>
  <c r="AZ75" i="8"/>
  <c r="AM56" i="8"/>
  <c r="AN56" i="8" s="1"/>
  <c r="AZ46" i="8"/>
  <c r="AY46" i="8"/>
  <c r="BA16" i="8"/>
  <c r="AZ16" i="8"/>
  <c r="L30" i="5" s="1"/>
  <c r="Z30" i="5" s="1"/>
  <c r="AY16" i="8"/>
  <c r="J30" i="5" s="1"/>
  <c r="AZ70" i="8"/>
  <c r="AY70" i="8"/>
  <c r="AM43" i="8"/>
  <c r="AN43" i="8" s="1"/>
  <c r="AM35" i="8"/>
  <c r="AN35" i="8" s="1"/>
  <c r="AM173" i="8"/>
  <c r="AN173" i="8" s="1"/>
  <c r="AM115" i="8"/>
  <c r="AN115" i="8" s="1"/>
  <c r="AM131" i="8"/>
  <c r="AN131" i="8" s="1"/>
  <c r="AM147" i="8"/>
  <c r="AN147" i="8" s="1"/>
  <c r="AM166" i="8"/>
  <c r="AN166" i="8" s="1"/>
  <c r="AM290" i="8"/>
  <c r="AN290" i="8" s="1"/>
  <c r="AM280" i="8"/>
  <c r="AN280" i="8" s="1"/>
  <c r="AM347" i="8"/>
  <c r="AN347" i="8" s="1"/>
  <c r="AM311" i="8"/>
  <c r="AN311" i="8" s="1"/>
  <c r="AM399" i="8"/>
  <c r="AN399" i="8" s="1"/>
  <c r="AM352" i="8"/>
  <c r="AN352" i="8" s="1"/>
  <c r="AM409" i="8"/>
  <c r="AN409" i="8" s="1"/>
  <c r="AM411" i="8"/>
  <c r="AN411" i="8" s="1"/>
  <c r="AM357" i="8"/>
  <c r="AN357" i="8" s="1"/>
  <c r="AM418" i="8"/>
  <c r="AN418" i="8" s="1"/>
  <c r="AM384" i="8"/>
  <c r="AN384" i="8" s="1"/>
  <c r="AM448" i="8"/>
  <c r="AN448" i="8" s="1"/>
  <c r="AM496" i="8"/>
  <c r="AN496" i="8" s="1"/>
  <c r="AM446" i="8"/>
  <c r="AN446" i="8" s="1"/>
  <c r="AM482" i="8"/>
  <c r="AN482" i="8" s="1"/>
  <c r="AM437" i="8"/>
  <c r="AN437" i="8" s="1"/>
  <c r="AM506" i="8"/>
  <c r="AN506" i="8" s="1"/>
  <c r="AM514" i="8"/>
  <c r="AN514" i="8" s="1"/>
  <c r="AM556" i="8"/>
  <c r="AN556" i="8" s="1"/>
  <c r="AM495" i="8"/>
  <c r="AN495" i="8" s="1"/>
  <c r="AM538" i="8"/>
  <c r="AN538" i="8" s="1"/>
  <c r="AM570" i="8"/>
  <c r="AN570" i="8" s="1"/>
  <c r="AM625" i="8"/>
  <c r="AN625" i="8" s="1"/>
  <c r="AM611" i="8"/>
  <c r="AN611" i="8" s="1"/>
  <c r="AM634" i="8"/>
  <c r="AN634" i="8" s="1"/>
  <c r="AM711" i="8"/>
  <c r="AN711" i="8" s="1"/>
  <c r="AM700" i="8"/>
  <c r="AN700" i="8" s="1"/>
  <c r="AM685" i="8"/>
  <c r="AN685" i="8" s="1"/>
  <c r="AM717" i="8"/>
  <c r="AN717" i="8" s="1"/>
  <c r="AM754" i="8"/>
  <c r="AN754" i="8" s="1"/>
  <c r="AM807" i="8"/>
  <c r="AN807" i="8" s="1"/>
  <c r="AM814" i="8"/>
  <c r="AN814" i="8" s="1"/>
  <c r="AM816" i="8"/>
  <c r="AN816" i="8" s="1"/>
  <c r="AM847" i="8"/>
  <c r="AN847" i="8" s="1"/>
  <c r="AM886" i="8"/>
  <c r="AN886" i="8" s="1"/>
  <c r="AM891" i="8"/>
  <c r="AN891" i="8" s="1"/>
  <c r="AM904" i="8"/>
  <c r="AN904" i="8" s="1"/>
  <c r="AM906" i="8"/>
  <c r="AN906" i="8" s="1"/>
  <c r="AM980" i="8"/>
  <c r="AN980" i="8" s="1"/>
  <c r="AM954" i="8"/>
  <c r="AN954" i="8" s="1"/>
  <c r="AM964" i="8"/>
  <c r="AN964" i="8" s="1"/>
  <c r="AM950" i="8"/>
  <c r="AN950" i="8" s="1"/>
  <c r="AM1005" i="8"/>
  <c r="AN1005" i="8" s="1"/>
  <c r="AZ38" i="8"/>
  <c r="AY38" i="8"/>
  <c r="AZ109" i="8"/>
  <c r="AY109" i="8"/>
  <c r="AZ89" i="8"/>
  <c r="AY89" i="8"/>
  <c r="AZ143" i="8"/>
  <c r="AY143" i="8"/>
  <c r="AZ117" i="8"/>
  <c r="AY117" i="8"/>
  <c r="AY102" i="8"/>
  <c r="AZ102" i="8"/>
  <c r="AY112" i="8"/>
  <c r="AZ112" i="8"/>
  <c r="AY128" i="8"/>
  <c r="AZ128" i="8"/>
  <c r="AY144" i="8"/>
  <c r="AZ144" i="8"/>
  <c r="AY79" i="8"/>
  <c r="AZ79" i="8"/>
  <c r="AZ50" i="8"/>
  <c r="AY50" i="8"/>
  <c r="AY44" i="8"/>
  <c r="AZ44" i="8"/>
  <c r="AZ51" i="8"/>
  <c r="AY51" i="8"/>
  <c r="AM70" i="8"/>
  <c r="AN70" i="8" s="1"/>
  <c r="AZ65" i="8"/>
  <c r="AY65" i="8"/>
  <c r="AM76" i="8"/>
  <c r="AN76" i="8" s="1"/>
  <c r="AM104" i="8"/>
  <c r="AN104" i="8" s="1"/>
  <c r="AM120" i="8"/>
  <c r="AN120" i="8" s="1"/>
  <c r="AM200" i="8"/>
  <c r="AN200" i="8" s="1"/>
  <c r="AM227" i="8"/>
  <c r="AN227" i="8" s="1"/>
  <c r="AM196" i="8"/>
  <c r="AN196" i="8" s="1"/>
  <c r="AM133" i="8"/>
  <c r="AN133" i="8" s="1"/>
  <c r="AM185" i="8"/>
  <c r="AN185" i="8" s="1"/>
  <c r="AM236" i="8"/>
  <c r="AN236" i="8" s="1"/>
  <c r="AM266" i="8"/>
  <c r="AN266" i="8" s="1"/>
  <c r="AM403" i="8"/>
  <c r="AN403" i="8" s="1"/>
  <c r="AM326" i="8"/>
  <c r="AN326" i="8" s="1"/>
  <c r="AM356" i="8"/>
  <c r="AN356" i="8" s="1"/>
  <c r="AM490" i="8"/>
  <c r="AN490" i="8" s="1"/>
  <c r="AM501" i="8"/>
  <c r="AN501" i="8" s="1"/>
  <c r="AM492" i="8"/>
  <c r="AN492" i="8" s="1"/>
  <c r="AM441" i="8"/>
  <c r="AN441" i="8" s="1"/>
  <c r="AM477" i="8"/>
  <c r="AN477" i="8" s="1"/>
  <c r="AM543" i="8"/>
  <c r="AN543" i="8" s="1"/>
  <c r="AM518" i="8"/>
  <c r="AN518" i="8" s="1"/>
  <c r="AM593" i="8"/>
  <c r="AN593" i="8" s="1"/>
  <c r="AM587" i="8"/>
  <c r="AN587" i="8" s="1"/>
  <c r="AM567" i="8"/>
  <c r="AN567" i="8" s="1"/>
  <c r="AM528" i="8"/>
  <c r="AN528" i="8" s="1"/>
  <c r="AM547" i="8"/>
  <c r="AN547" i="8" s="1"/>
  <c r="AM467" i="8"/>
  <c r="AN467" i="8" s="1"/>
  <c r="AM682" i="8"/>
  <c r="AN682" i="8" s="1"/>
  <c r="AM629" i="8"/>
  <c r="AN629" i="8" s="1"/>
  <c r="AM741" i="8"/>
  <c r="AN741" i="8" s="1"/>
  <c r="AM636" i="8"/>
  <c r="AN636" i="8" s="1"/>
  <c r="AM710" i="8"/>
  <c r="AN710" i="8" s="1"/>
  <c r="AM755" i="8"/>
  <c r="AN755" i="8" s="1"/>
  <c r="AM800" i="8"/>
  <c r="AN800" i="8" s="1"/>
  <c r="AM803" i="8"/>
  <c r="AN803" i="8" s="1"/>
  <c r="AM794" i="8"/>
  <c r="AN794" i="8" s="1"/>
  <c r="AM758" i="8"/>
  <c r="AN758" i="8" s="1"/>
  <c r="AM828" i="8"/>
  <c r="AN828" i="8" s="1"/>
  <c r="AM819" i="8"/>
  <c r="AN819" i="8" s="1"/>
  <c r="AM898" i="8"/>
  <c r="AN898" i="8" s="1"/>
  <c r="AM866" i="8"/>
  <c r="AN866" i="8" s="1"/>
  <c r="AM836" i="8"/>
  <c r="AN836" i="8" s="1"/>
  <c r="AM944" i="8"/>
  <c r="AN944" i="8" s="1"/>
  <c r="AM955" i="8"/>
  <c r="AN955" i="8" s="1"/>
  <c r="AM969" i="8"/>
  <c r="AN969" i="8" s="1"/>
  <c r="AM995" i="8"/>
  <c r="AN995" i="8" s="1"/>
  <c r="AZ60" i="8"/>
  <c r="AY60" i="8"/>
  <c r="AZ28" i="8"/>
  <c r="L42" i="5" s="1"/>
  <c r="Z42" i="5" s="1"/>
  <c r="AY28" i="8"/>
  <c r="J42" i="5" s="1"/>
  <c r="AZ107" i="8"/>
  <c r="AY107" i="8"/>
  <c r="AY110" i="8"/>
  <c r="AZ110" i="8"/>
  <c r="AZ91" i="8"/>
  <c r="AY91" i="8"/>
  <c r="AZ121" i="8"/>
  <c r="AY121" i="8"/>
  <c r="AZ133" i="8"/>
  <c r="AY133" i="8"/>
  <c r="AZ123" i="8"/>
  <c r="AY123" i="8"/>
  <c r="AY114" i="8"/>
  <c r="AZ114" i="8"/>
  <c r="AY130" i="8"/>
  <c r="AZ130" i="8"/>
  <c r="AY146" i="8"/>
  <c r="AZ146" i="8"/>
  <c r="AZ72" i="8"/>
  <c r="AY72" i="8"/>
  <c r="AY100" i="8"/>
  <c r="AZ100" i="8"/>
  <c r="AY48" i="8"/>
  <c r="AZ48" i="8"/>
  <c r="AY24" i="8"/>
  <c r="J38" i="5" s="1"/>
  <c r="AZ24" i="8"/>
  <c r="L38" i="5" s="1"/>
  <c r="Z38" i="5" s="1"/>
  <c r="AZ81" i="8"/>
  <c r="AY81" i="8"/>
  <c r="AZ55" i="8"/>
  <c r="AY55" i="8"/>
  <c r="AM48" i="8"/>
  <c r="AN48" i="8" s="1"/>
  <c r="AM44" i="8"/>
  <c r="AN44" i="8" s="1"/>
  <c r="AM36" i="8"/>
  <c r="AN36" i="8" s="1"/>
  <c r="AY32" i="8"/>
  <c r="J46" i="5" s="1"/>
  <c r="AZ32" i="8"/>
  <c r="L46" i="5" s="1"/>
  <c r="Z46" i="5" s="1"/>
  <c r="AY20" i="8"/>
  <c r="J34" i="5" s="1"/>
  <c r="AZ20" i="8"/>
  <c r="L34" i="5" s="1"/>
  <c r="Z34" i="5" s="1"/>
  <c r="AM51" i="8"/>
  <c r="AN51" i="8" s="1"/>
  <c r="AZ74" i="8"/>
  <c r="AY74" i="8"/>
  <c r="BA13" i="8"/>
  <c r="AM65" i="8"/>
  <c r="AN65" i="8" s="1"/>
  <c r="AZ25" i="8"/>
  <c r="L39" i="5" s="1"/>
  <c r="Z39" i="5" s="1"/>
  <c r="AY25" i="8"/>
  <c r="J39" i="5" s="1"/>
  <c r="AM207" i="8"/>
  <c r="AN207" i="8" s="1"/>
  <c r="AM155" i="8"/>
  <c r="AN155" i="8" s="1"/>
  <c r="AM122" i="8"/>
  <c r="AN122" i="8" s="1"/>
  <c r="AM234" i="8"/>
  <c r="AN234" i="8" s="1"/>
  <c r="AM237" i="8"/>
  <c r="AN237" i="8" s="1"/>
  <c r="AM223" i="8"/>
  <c r="AN223" i="8" s="1"/>
  <c r="AM208" i="8"/>
  <c r="AN208" i="8" s="1"/>
  <c r="AM276" i="8"/>
  <c r="AN276" i="8" s="1"/>
  <c r="AM189" i="8"/>
  <c r="AN189" i="8" s="1"/>
  <c r="AM255" i="8"/>
  <c r="AN255" i="8" s="1"/>
  <c r="AM306" i="8"/>
  <c r="AN306" i="8" s="1"/>
  <c r="AM195" i="8"/>
  <c r="AN195" i="8" s="1"/>
  <c r="AM265" i="8"/>
  <c r="AN265" i="8" s="1"/>
  <c r="AM301" i="8"/>
  <c r="AN301" i="8" s="1"/>
  <c r="AM319" i="8"/>
  <c r="AN319" i="8" s="1"/>
  <c r="AM328" i="8"/>
  <c r="AN328" i="8" s="1"/>
  <c r="AM339" i="8"/>
  <c r="AN339" i="8" s="1"/>
  <c r="AM423" i="8"/>
  <c r="AN423" i="8" s="1"/>
  <c r="AM361" i="8"/>
  <c r="AN361" i="8" s="1"/>
  <c r="AM424" i="8"/>
  <c r="AN424" i="8" s="1"/>
  <c r="AM457" i="8"/>
  <c r="AN457" i="8" s="1"/>
  <c r="AM454" i="8"/>
  <c r="AN454" i="8" s="1"/>
  <c r="AM497" i="8"/>
  <c r="AN497" i="8" s="1"/>
  <c r="AM478" i="8"/>
  <c r="AN478" i="8" s="1"/>
  <c r="AM548" i="8"/>
  <c r="AN548" i="8" s="1"/>
  <c r="AM532" i="8"/>
  <c r="AN532" i="8" s="1"/>
  <c r="AM552" i="8"/>
  <c r="AN552" i="8" s="1"/>
  <c r="AM471" i="8"/>
  <c r="AN471" i="8" s="1"/>
  <c r="AM546" i="8"/>
  <c r="AN546" i="8" s="1"/>
  <c r="AM578" i="8"/>
  <c r="AN578" i="8" s="1"/>
  <c r="AM610" i="8"/>
  <c r="AN610" i="8" s="1"/>
  <c r="AM655" i="8"/>
  <c r="AN655" i="8" s="1"/>
  <c r="AM684" i="8"/>
  <c r="AN684" i="8" s="1"/>
  <c r="AM633" i="8"/>
  <c r="AN633" i="8" s="1"/>
  <c r="AM619" i="8"/>
  <c r="AN619" i="8" s="1"/>
  <c r="AM722" i="8"/>
  <c r="AN722" i="8" s="1"/>
  <c r="AM702" i="8"/>
  <c r="AN702" i="8" s="1"/>
  <c r="AM653" i="8"/>
  <c r="AN653" i="8" s="1"/>
  <c r="AM698" i="8"/>
  <c r="AN698" i="8" s="1"/>
  <c r="AM753" i="8"/>
  <c r="AN753" i="8" s="1"/>
  <c r="AM748" i="8"/>
  <c r="AN748" i="8" s="1"/>
  <c r="AM693" i="8"/>
  <c r="AN693" i="8" s="1"/>
  <c r="AM730" i="8"/>
  <c r="AN730" i="8" s="1"/>
  <c r="AM762" i="8"/>
  <c r="AN762" i="8" s="1"/>
  <c r="AM854" i="8"/>
  <c r="AN854" i="8" s="1"/>
  <c r="AM835" i="8"/>
  <c r="AN835" i="8" s="1"/>
  <c r="AM820" i="8"/>
  <c r="AN820" i="8" s="1"/>
  <c r="AM851" i="8"/>
  <c r="AN851" i="8" s="1"/>
  <c r="AM895" i="8"/>
  <c r="AN895" i="8" s="1"/>
  <c r="AM864" i="8"/>
  <c r="AN864" i="8" s="1"/>
  <c r="AM879" i="8"/>
  <c r="AN879" i="8" s="1"/>
  <c r="AM903" i="8"/>
  <c r="AN903" i="8" s="1"/>
  <c r="AM884" i="8"/>
  <c r="AN884" i="8" s="1"/>
  <c r="AM932" i="8"/>
  <c r="AN932" i="8" s="1"/>
  <c r="AM959" i="8"/>
  <c r="AN959" i="8" s="1"/>
  <c r="AM963" i="8"/>
  <c r="AN963" i="8" s="1"/>
  <c r="AM1003" i="8"/>
  <c r="AN1003" i="8" s="1"/>
  <c r="AM93" i="8"/>
  <c r="AN93" i="8" s="1"/>
  <c r="AM60" i="8"/>
  <c r="AN60" i="8" s="1"/>
  <c r="AZ45" i="8"/>
  <c r="AY45" i="8"/>
  <c r="AZ125" i="8"/>
  <c r="AY125" i="8"/>
  <c r="AZ93" i="8"/>
  <c r="AY93" i="8"/>
  <c r="AZ137" i="8"/>
  <c r="AY137" i="8"/>
  <c r="AZ84" i="8"/>
  <c r="AY84" i="8"/>
  <c r="AZ139" i="8"/>
  <c r="AY139" i="8"/>
  <c r="AY116" i="8"/>
  <c r="AZ116" i="8"/>
  <c r="AY132" i="8"/>
  <c r="AZ132" i="8"/>
  <c r="R36" i="7"/>
  <c r="R16" i="7"/>
  <c r="R14" i="7"/>
  <c r="R8" i="7"/>
  <c r="R18" i="7"/>
  <c r="Z23" i="7"/>
  <c r="T32" i="4" s="1"/>
  <c r="X32" i="4" s="1"/>
  <c r="Y23" i="7"/>
  <c r="J23" i="7"/>
  <c r="O31" i="3" s="1"/>
  <c r="M20" i="7"/>
  <c r="R28" i="3" s="1"/>
  <c r="AB28" i="3" s="1"/>
  <c r="R9" i="7"/>
  <c r="R15" i="7"/>
  <c r="M17" i="7"/>
  <c r="R25" i="3" s="1"/>
  <c r="AB25" i="3" s="1"/>
  <c r="R24" i="7"/>
  <c r="M28" i="7"/>
  <c r="R36" i="3" s="1"/>
  <c r="AD36" i="3" s="1"/>
  <c r="Z34" i="7"/>
  <c r="Y34" i="7"/>
  <c r="L34" i="7" s="1"/>
  <c r="Q42" i="3" s="1"/>
  <c r="X81" i="7"/>
  <c r="K81" i="7" s="1"/>
  <c r="O20" i="2" s="1"/>
  <c r="I81" i="7"/>
  <c r="M20" i="2" s="1"/>
  <c r="M33" i="7"/>
  <c r="R41" i="3" s="1"/>
  <c r="AE41" i="3" s="1"/>
  <c r="R29" i="7"/>
  <c r="R33" i="7"/>
  <c r="J34" i="7"/>
  <c r="O42" i="3" s="1"/>
  <c r="M31" i="7"/>
  <c r="R39" i="3" s="1"/>
  <c r="AD39" i="3" s="1"/>
  <c r="Y10" i="7"/>
  <c r="R35" i="7"/>
  <c r="R13" i="7"/>
  <c r="X82" i="7"/>
  <c r="K82" i="7" s="1"/>
  <c r="O21" i="2" s="1"/>
  <c r="I82" i="7"/>
  <c r="M21" i="2" s="1"/>
  <c r="Y26" i="7"/>
  <c r="Z26" i="7"/>
  <c r="T35" i="4" s="1"/>
  <c r="X35" i="4" s="1"/>
  <c r="U80" i="7"/>
  <c r="X19" i="2" s="1"/>
  <c r="U77" i="7"/>
  <c r="X16" i="2" s="1"/>
  <c r="U82" i="7"/>
  <c r="X21" i="2" s="1"/>
  <c r="G77" i="7"/>
  <c r="K16" i="2" s="1"/>
  <c r="U81" i="7"/>
  <c r="X20" i="2" s="1"/>
  <c r="U79" i="7"/>
  <c r="X18" i="2" s="1"/>
  <c r="U78" i="7"/>
  <c r="X17" i="2" s="1"/>
  <c r="J8" i="7"/>
  <c r="O16" i="3" s="1"/>
  <c r="Z8" i="7"/>
  <c r="Q10" i="7" s="1"/>
  <c r="Y8" i="7"/>
  <c r="Y22" i="7"/>
  <c r="Z22" i="7"/>
  <c r="T31" i="4" s="1"/>
  <c r="X31" i="4" s="1"/>
  <c r="J22" i="7"/>
  <c r="O30" i="3" s="1"/>
  <c r="R11" i="7"/>
  <c r="X78" i="7"/>
  <c r="K78" i="7" s="1"/>
  <c r="O17" i="2" s="1"/>
  <c r="I78" i="7"/>
  <c r="M17" i="2" s="1"/>
  <c r="R26" i="7"/>
  <c r="Y9" i="7"/>
  <c r="Z9" i="7"/>
  <c r="R20" i="7"/>
  <c r="X79" i="7"/>
  <c r="K79" i="7" s="1"/>
  <c r="O18" i="2" s="1"/>
  <c r="I79" i="7"/>
  <c r="M18" i="2" s="1"/>
  <c r="R31" i="7"/>
  <c r="Y19" i="7"/>
  <c r="Z19" i="7"/>
  <c r="T28" i="4" s="1"/>
  <c r="X28" i="4" s="1"/>
  <c r="J19" i="7"/>
  <c r="O27" i="3" s="1"/>
  <c r="M10" i="7"/>
  <c r="R18" i="3" s="1"/>
  <c r="Z18" i="3" s="1"/>
  <c r="R22" i="7"/>
  <c r="Z13" i="7"/>
  <c r="T22" i="4" s="1"/>
  <c r="X22" i="4" s="1"/>
  <c r="Y13" i="7"/>
  <c r="R12" i="7"/>
  <c r="H12" i="7"/>
  <c r="M20" i="3" s="1"/>
  <c r="R32" i="7"/>
  <c r="W82" i="7"/>
  <c r="Y21" i="2" s="1"/>
  <c r="W79" i="7"/>
  <c r="Y18" i="2" s="1"/>
  <c r="I77" i="7"/>
  <c r="M16" i="2" s="1"/>
  <c r="W78" i="7"/>
  <c r="Y17" i="2" s="1"/>
  <c r="W81" i="7"/>
  <c r="Y20" i="2" s="1"/>
  <c r="W80" i="7"/>
  <c r="Y19" i="2" s="1"/>
  <c r="X77" i="7"/>
  <c r="K77" i="7" s="1"/>
  <c r="O16" i="2" s="1"/>
  <c r="W77" i="7"/>
  <c r="Y16" i="2" s="1"/>
  <c r="R28" i="7"/>
  <c r="Z12" i="7"/>
  <c r="T21" i="4" s="1"/>
  <c r="X21" i="4" s="1"/>
  <c r="Y12" i="7"/>
  <c r="J12" i="7"/>
  <c r="O20" i="3" s="1"/>
  <c r="R34" i="7"/>
  <c r="R19" i="7"/>
  <c r="I80" i="7"/>
  <c r="M19" i="2" s="1"/>
  <c r="X80" i="7"/>
  <c r="K80" i="7" s="1"/>
  <c r="O19" i="2" s="1"/>
  <c r="M11" i="7"/>
  <c r="R19" i="3" s="1"/>
  <c r="Z19" i="3" s="1"/>
  <c r="M32" i="7"/>
  <c r="R40" i="3" s="1"/>
  <c r="AD40" i="3" s="1"/>
  <c r="R10" i="7"/>
  <c r="H10" i="7"/>
  <c r="M18" i="3" s="1"/>
  <c r="M21" i="7"/>
  <c r="R29" i="3" s="1"/>
  <c r="AB29" i="3" s="1"/>
  <c r="R23" i="7"/>
  <c r="R17" i="7"/>
  <c r="AM88" i="8" l="1"/>
  <c r="AN88" i="8" s="1"/>
  <c r="AM516" i="8"/>
  <c r="AN516" i="8" s="1"/>
  <c r="AM594" i="8"/>
  <c r="AN594" i="8" s="1"/>
  <c r="AM126" i="8"/>
  <c r="AN126" i="8" s="1"/>
  <c r="AM438" i="8"/>
  <c r="AN438" i="8" s="1"/>
  <c r="AM364" i="8"/>
  <c r="AN364" i="8" s="1"/>
  <c r="AM394" i="8"/>
  <c r="AN394" i="8" s="1"/>
  <c r="AM295" i="8"/>
  <c r="AN295" i="8" s="1"/>
  <c r="AM465" i="8"/>
  <c r="AN465" i="8" s="1"/>
  <c r="AM664" i="8"/>
  <c r="AN664" i="8" s="1"/>
  <c r="AM463" i="8"/>
  <c r="AN463" i="8" s="1"/>
  <c r="AM355" i="8"/>
  <c r="AN355" i="8" s="1"/>
  <c r="AM144" i="8"/>
  <c r="AN144" i="8" s="1"/>
  <c r="AM186" i="8"/>
  <c r="AN186" i="8" s="1"/>
  <c r="AM175" i="8"/>
  <c r="AN175" i="8" s="1"/>
  <c r="AM257" i="8"/>
  <c r="AN257" i="8" s="1"/>
  <c r="AM416" i="8"/>
  <c r="AN416" i="8" s="1"/>
  <c r="AM488" i="8"/>
  <c r="AN488" i="8" s="1"/>
  <c r="AM683" i="8"/>
  <c r="AN683" i="8" s="1"/>
  <c r="AM660" i="8"/>
  <c r="AN660" i="8" s="1"/>
  <c r="AM885" i="8"/>
  <c r="AN885" i="8" s="1"/>
  <c r="AM743" i="8"/>
  <c r="AN743" i="8" s="1"/>
  <c r="AM396" i="8"/>
  <c r="AN396" i="8" s="1"/>
  <c r="AM585" i="8"/>
  <c r="AN585" i="8" s="1"/>
  <c r="AM555" i="8"/>
  <c r="AN555" i="8" s="1"/>
  <c r="AM833" i="8"/>
  <c r="AN833" i="8" s="1"/>
  <c r="AM916" i="8"/>
  <c r="AN916" i="8" s="1"/>
  <c r="AM734" i="8"/>
  <c r="AN734" i="8" s="1"/>
  <c r="AM639" i="8"/>
  <c r="AN639" i="8" s="1"/>
  <c r="AM268" i="8"/>
  <c r="AN268" i="8" s="1"/>
  <c r="AM651" i="8"/>
  <c r="AN651" i="8" s="1"/>
  <c r="AM813" i="8"/>
  <c r="AN813" i="8" s="1"/>
  <c r="AM391" i="8"/>
  <c r="AN391" i="8" s="1"/>
  <c r="AM413" i="8"/>
  <c r="AN413" i="8" s="1"/>
  <c r="AM571" i="8"/>
  <c r="AN571" i="8" s="1"/>
  <c r="AM210" i="8"/>
  <c r="AN210" i="8" s="1"/>
  <c r="AM387" i="8"/>
  <c r="AN387" i="8" s="1"/>
  <c r="AM417" i="8"/>
  <c r="AN417" i="8" s="1"/>
  <c r="AM483" i="8"/>
  <c r="AN483" i="8" s="1"/>
  <c r="AM845" i="8"/>
  <c r="AN845" i="8" s="1"/>
  <c r="AM883" i="8"/>
  <c r="AN883" i="8" s="1"/>
  <c r="AM113" i="8"/>
  <c r="AN113" i="8" s="1"/>
  <c r="AM838" i="8"/>
  <c r="AN838" i="8" s="1"/>
  <c r="AM410" i="8"/>
  <c r="AN410" i="8" s="1"/>
  <c r="AM972" i="8"/>
  <c r="AN972" i="8" s="1"/>
  <c r="AM663" i="8"/>
  <c r="AN663" i="8" s="1"/>
  <c r="AM244" i="8"/>
  <c r="AN244" i="8" s="1"/>
  <c r="AM855" i="8"/>
  <c r="AN855" i="8" s="1"/>
  <c r="AM247" i="8"/>
  <c r="AN247" i="8" s="1"/>
  <c r="AM277" i="8"/>
  <c r="AN277" i="8" s="1"/>
  <c r="AM340" i="8"/>
  <c r="AN340" i="8" s="1"/>
  <c r="AM841" i="8"/>
  <c r="AN841" i="8" s="1"/>
  <c r="AM992" i="8"/>
  <c r="AN992" i="8" s="1"/>
  <c r="AM729" i="8"/>
  <c r="AN729" i="8" s="1"/>
  <c r="AM127" i="8"/>
  <c r="AN127" i="8" s="1"/>
  <c r="AM744" i="8"/>
  <c r="AN744" i="8" s="1"/>
  <c r="AM590" i="8"/>
  <c r="AN590" i="8" s="1"/>
  <c r="AM171" i="8"/>
  <c r="AN171" i="8" s="1"/>
  <c r="AM386" i="8"/>
  <c r="AN386" i="8" s="1"/>
  <c r="AM728" i="8"/>
  <c r="AN728" i="8" s="1"/>
  <c r="AM796" i="8"/>
  <c r="AN796" i="8" s="1"/>
  <c r="AM242" i="8"/>
  <c r="AN242" i="8" s="1"/>
  <c r="AM912" i="8"/>
  <c r="AN912" i="8" s="1"/>
  <c r="AM856" i="8"/>
  <c r="AN856" i="8" s="1"/>
  <c r="AM498" i="8"/>
  <c r="AN498" i="8" s="1"/>
  <c r="AM219" i="8"/>
  <c r="AN219" i="8" s="1"/>
  <c r="AM686" i="8"/>
  <c r="AN686" i="8" s="1"/>
  <c r="AM140" i="8"/>
  <c r="AN140" i="8" s="1"/>
  <c r="AM197" i="8"/>
  <c r="AN197" i="8" s="1"/>
  <c r="AM262" i="8"/>
  <c r="AN262" i="8" s="1"/>
  <c r="AM821" i="8"/>
  <c r="AN821" i="8" s="1"/>
  <c r="AM381" i="8"/>
  <c r="AN381" i="8" s="1"/>
  <c r="AM515" i="8"/>
  <c r="AN515" i="8" s="1"/>
  <c r="AM74" i="8"/>
  <c r="AN74" i="8" s="1"/>
  <c r="AM19" i="8"/>
  <c r="AN19" i="8" s="1"/>
  <c r="AM486" i="8"/>
  <c r="AN486" i="8" s="1"/>
  <c r="AM428" i="8"/>
  <c r="AN428" i="8" s="1"/>
  <c r="AM14" i="8"/>
  <c r="AN14" i="8" s="1"/>
  <c r="AM583" i="8"/>
  <c r="AN583" i="8" s="1"/>
  <c r="AM998" i="8"/>
  <c r="AN998" i="8" s="1"/>
  <c r="AM967" i="8"/>
  <c r="AN967" i="8" s="1"/>
  <c r="AM376" i="8"/>
  <c r="AN376" i="8" s="1"/>
  <c r="AM248" i="8"/>
  <c r="AN248" i="8" s="1"/>
  <c r="AM99" i="8"/>
  <c r="AN99" i="8" s="1"/>
  <c r="AM278" i="8"/>
  <c r="AN278" i="8" s="1"/>
  <c r="AM928" i="8"/>
  <c r="AN928" i="8" s="1"/>
  <c r="AM222" i="8"/>
  <c r="AN222" i="8" s="1"/>
  <c r="AM484" i="8"/>
  <c r="AN484" i="8" s="1"/>
  <c r="AM95" i="8"/>
  <c r="AN95" i="8" s="1"/>
  <c r="AM323" i="8"/>
  <c r="AN323" i="8" s="1"/>
  <c r="AM324" i="8"/>
  <c r="AN324" i="8" s="1"/>
  <c r="AM892" i="8"/>
  <c r="AN892" i="8" s="1"/>
  <c r="AM910" i="8"/>
  <c r="AN910" i="8" s="1"/>
  <c r="AM641" i="8"/>
  <c r="AN641" i="8" s="1"/>
  <c r="AM142" i="8"/>
  <c r="AN142" i="8" s="1"/>
  <c r="AM78" i="8"/>
  <c r="AN78" i="8" s="1"/>
  <c r="AM85" i="8"/>
  <c r="AN85" i="8" s="1"/>
  <c r="AM12" i="8"/>
  <c r="AN12" i="8" s="1"/>
  <c r="AM214" i="8"/>
  <c r="AN214" i="8" s="1"/>
  <c r="AM235" i="8"/>
  <c r="AN235" i="8" s="1"/>
  <c r="AM69" i="8"/>
  <c r="AN69" i="8" s="1"/>
  <c r="AM341" i="8"/>
  <c r="AN341" i="8" s="1"/>
  <c r="AM582" i="8"/>
  <c r="AN582" i="8" s="1"/>
  <c r="AM718" i="8"/>
  <c r="AN718" i="8" s="1"/>
  <c r="AM778" i="8"/>
  <c r="AN778" i="8" s="1"/>
  <c r="AM815" i="8"/>
  <c r="AN815" i="8" s="1"/>
  <c r="AM907" i="8"/>
  <c r="AN907" i="8" s="1"/>
  <c r="AM479" i="8"/>
  <c r="AN479" i="8" s="1"/>
  <c r="AM109" i="8"/>
  <c r="AN109" i="8" s="1"/>
  <c r="AM507" i="8"/>
  <c r="AN507" i="8" s="1"/>
  <c r="AM16" i="8"/>
  <c r="AN16" i="8" s="1"/>
  <c r="AM68" i="8"/>
  <c r="AN68" i="8" s="1"/>
  <c r="AM55" i="8"/>
  <c r="AN55" i="8" s="1"/>
  <c r="AM28" i="8"/>
  <c r="AN28" i="8" s="1"/>
  <c r="AM782" i="8"/>
  <c r="AN782" i="8" s="1"/>
  <c r="AM221" i="8"/>
  <c r="AN221" i="8" s="1"/>
  <c r="AM562" i="8"/>
  <c r="AN562" i="8" s="1"/>
  <c r="AM902" i="8"/>
  <c r="AN902" i="8" s="1"/>
  <c r="AM259" i="8"/>
  <c r="AN259" i="8" s="1"/>
  <c r="AM761" i="8"/>
  <c r="AN761" i="8" s="1"/>
  <c r="AM480" i="8"/>
  <c r="AN480" i="8" s="1"/>
  <c r="AM697" i="8"/>
  <c r="AN697" i="8" s="1"/>
  <c r="AM238" i="8"/>
  <c r="AN238" i="8" s="1"/>
  <c r="AM305" i="8"/>
  <c r="AN305" i="8" s="1"/>
  <c r="AM366" i="8"/>
  <c r="AN366" i="8" s="1"/>
  <c r="AM405" i="8"/>
  <c r="AN405" i="8" s="1"/>
  <c r="AM559" i="8"/>
  <c r="AN559" i="8" s="1"/>
  <c r="AM577" i="8"/>
  <c r="AN577" i="8" s="1"/>
  <c r="AM45" i="8"/>
  <c r="AN45" i="8" s="1"/>
  <c r="AM50" i="8"/>
  <c r="AN50" i="8" s="1"/>
  <c r="AM79" i="8"/>
  <c r="AN79" i="8" s="1"/>
  <c r="AM31" i="8"/>
  <c r="AN31" i="8" s="1"/>
  <c r="AM59" i="8"/>
  <c r="AN59" i="8" s="1"/>
  <c r="Q36" i="7"/>
  <c r="T18" i="4"/>
  <c r="X18" i="4" s="1"/>
  <c r="L22" i="7"/>
  <c r="Q30" i="3" s="1"/>
  <c r="Z31" i="4"/>
  <c r="V12" i="8"/>
  <c r="V997" i="8"/>
  <c r="V995" i="8"/>
  <c r="V978" i="8"/>
  <c r="V991" i="8"/>
  <c r="V999" i="8"/>
  <c r="V940" i="8"/>
  <c r="V938" i="8"/>
  <c r="V944" i="8"/>
  <c r="V945" i="8"/>
  <c r="V897" i="8"/>
  <c r="V908" i="8"/>
  <c r="V919" i="8"/>
  <c r="V901" i="8"/>
  <c r="V907" i="8"/>
  <c r="V888" i="8"/>
  <c r="V885" i="8"/>
  <c r="V896" i="8"/>
  <c r="V875" i="8"/>
  <c r="V880" i="8"/>
  <c r="V829" i="8"/>
  <c r="V807" i="8"/>
  <c r="V863" i="8"/>
  <c r="V836" i="8"/>
  <c r="V801" i="8"/>
  <c r="V832" i="8"/>
  <c r="V798" i="8"/>
  <c r="V779" i="8"/>
  <c r="V800" i="8"/>
  <c r="V780" i="8"/>
  <c r="V765" i="8"/>
  <c r="V733" i="8"/>
  <c r="V732" i="8"/>
  <c r="V758" i="8"/>
  <c r="V751" i="8"/>
  <c r="V712" i="8"/>
  <c r="V685" i="8"/>
  <c r="V693" i="8"/>
  <c r="V656" i="8"/>
  <c r="V697" i="8"/>
  <c r="V706" i="8"/>
  <c r="V715" i="8"/>
  <c r="V671" i="8"/>
  <c r="V654" i="8"/>
  <c r="V614" i="8"/>
  <c r="V582" i="8"/>
  <c r="V550" i="8"/>
  <c r="V636" i="8"/>
  <c r="V627" i="8"/>
  <c r="V595" i="8"/>
  <c r="V658" i="8"/>
  <c r="V612" i="8"/>
  <c r="V677" i="8"/>
  <c r="V621" i="8"/>
  <c r="V563" i="8"/>
  <c r="V557" i="8"/>
  <c r="V507" i="8"/>
  <c r="V535" i="8"/>
  <c r="V524" i="8"/>
  <c r="V560" i="8"/>
  <c r="V529" i="8"/>
  <c r="V580" i="8"/>
  <c r="V569" i="8"/>
  <c r="V510" i="8"/>
  <c r="V478" i="8"/>
  <c r="V493" i="8"/>
  <c r="V452" i="8"/>
  <c r="V420" i="8"/>
  <c r="V388" i="8"/>
  <c r="V503" i="8"/>
  <c r="V460" i="8"/>
  <c r="V425" i="8"/>
  <c r="V469" i="8"/>
  <c r="V434" i="8"/>
  <c r="V479" i="8"/>
  <c r="V443" i="8"/>
  <c r="V407" i="8"/>
  <c r="V390" i="8"/>
  <c r="V378" i="8"/>
  <c r="V386" i="8"/>
  <c r="V305" i="8"/>
  <c r="V370" i="8"/>
  <c r="V333" i="8"/>
  <c r="V310" i="8"/>
  <c r="V358" i="8"/>
  <c r="V367" i="8"/>
  <c r="V341" i="8"/>
  <c r="V340" i="8"/>
  <c r="V226" i="8"/>
  <c r="V302" i="8"/>
  <c r="V257" i="8"/>
  <c r="V282" i="8"/>
  <c r="V262" i="8"/>
  <c r="V300" i="8"/>
  <c r="V228" i="8"/>
  <c r="V275" i="8"/>
  <c r="V315" i="8"/>
  <c r="V225" i="8"/>
  <c r="V197" i="8"/>
  <c r="V199" i="8"/>
  <c r="V143" i="8"/>
  <c r="V127" i="8"/>
  <c r="V111" i="8"/>
  <c r="V189" i="8"/>
  <c r="V190" i="8"/>
  <c r="V210" i="8"/>
  <c r="V167" i="8"/>
  <c r="V182" i="8"/>
  <c r="V97" i="8"/>
  <c r="V156" i="8"/>
  <c r="V185" i="8"/>
  <c r="V239" i="8"/>
  <c r="V118" i="8"/>
  <c r="V260" i="8"/>
  <c r="V144" i="8"/>
  <c r="V1000" i="8"/>
  <c r="V1002" i="8"/>
  <c r="V966" i="8"/>
  <c r="V988" i="8"/>
  <c r="V932" i="8"/>
  <c r="V976" i="8"/>
  <c r="V958" i="8"/>
  <c r="V939" i="8"/>
  <c r="V923" i="8"/>
  <c r="V903" i="8"/>
  <c r="V909" i="8"/>
  <c r="V935" i="8"/>
  <c r="V865" i="8"/>
  <c r="V879" i="8"/>
  <c r="V899" i="8"/>
  <c r="V891" i="8"/>
  <c r="V838" i="8"/>
  <c r="V811" i="8"/>
  <c r="V859" i="8"/>
  <c r="V851" i="8"/>
  <c r="V830" i="8"/>
  <c r="V814" i="8"/>
  <c r="V778" i="8"/>
  <c r="V770" i="8"/>
  <c r="V796" i="8"/>
  <c r="V761" i="8"/>
  <c r="V764" i="8"/>
  <c r="V767" i="8"/>
  <c r="V736" i="8"/>
  <c r="V724" i="8"/>
  <c r="V750" i="8"/>
  <c r="V698" i="8"/>
  <c r="V731" i="8"/>
  <c r="V739" i="8"/>
  <c r="V755" i="8"/>
  <c r="V694" i="8"/>
  <c r="V678" i="8"/>
  <c r="V622" i="8"/>
  <c r="V586" i="8"/>
  <c r="V546" i="8"/>
  <c r="V673" i="8"/>
  <c r="V615" i="8"/>
  <c r="V644" i="8"/>
  <c r="V624" i="8"/>
  <c r="V637" i="8"/>
  <c r="V625" i="8"/>
  <c r="V552" i="8"/>
  <c r="V531" i="8"/>
  <c r="V572" i="8"/>
  <c r="V561" i="8"/>
  <c r="V587" i="8"/>
  <c r="V549" i="8"/>
  <c r="V591" i="8"/>
  <c r="V553" i="8"/>
  <c r="V502" i="8"/>
  <c r="V466" i="8"/>
  <c r="V472" i="8"/>
  <c r="V432" i="8"/>
  <c r="V396" i="8"/>
  <c r="V360" i="8"/>
  <c r="V453" i="8"/>
  <c r="V501" i="8"/>
  <c r="V454" i="8"/>
  <c r="V500" i="8"/>
  <c r="V455" i="8"/>
  <c r="V427" i="8"/>
  <c r="V401" i="8"/>
  <c r="V423" i="8"/>
  <c r="V339" i="8"/>
  <c r="V293" i="8"/>
  <c r="V354" i="8"/>
  <c r="V322" i="8"/>
  <c r="V366" i="8"/>
  <c r="V373" i="8"/>
  <c r="V336" i="8"/>
  <c r="V329" i="8"/>
  <c r="V214" i="8"/>
  <c r="V273" i="8"/>
  <c r="V308" i="8"/>
  <c r="V270" i="8"/>
  <c r="V303" i="8"/>
  <c r="V224" i="8"/>
  <c r="V267" i="8"/>
  <c r="V247" i="8"/>
  <c r="V207" i="8"/>
  <c r="V292" i="8"/>
  <c r="V147" i="8"/>
  <c r="V129" i="8"/>
  <c r="V109" i="8"/>
  <c r="V174" i="8"/>
  <c r="V163" i="8"/>
  <c r="V192" i="8"/>
  <c r="V204" i="8"/>
  <c r="V120" i="8"/>
  <c r="V184" i="8"/>
  <c r="V171" i="8"/>
  <c r="V195" i="8"/>
  <c r="V165" i="8"/>
  <c r="V138" i="8"/>
  <c r="V96" i="8"/>
  <c r="V992" i="8"/>
  <c r="V994" i="8"/>
  <c r="V993" i="8"/>
  <c r="V982" i="8"/>
  <c r="V924" i="8"/>
  <c r="V974" i="8"/>
  <c r="V967" i="8"/>
  <c r="V926" i="8"/>
  <c r="V915" i="8"/>
  <c r="V947" i="8"/>
  <c r="V952" i="8"/>
  <c r="V927" i="8"/>
  <c r="V857" i="8"/>
  <c r="V876" i="8"/>
  <c r="V895" i="8"/>
  <c r="V890" i="8"/>
  <c r="V852" i="8"/>
  <c r="V803" i="8"/>
  <c r="V835" i="8"/>
  <c r="V842" i="8"/>
  <c r="V858" i="8"/>
  <c r="V810" i="8"/>
  <c r="V860" i="8"/>
  <c r="V847" i="8"/>
  <c r="V795" i="8"/>
  <c r="V757" i="8"/>
  <c r="V759" i="8"/>
  <c r="V766" i="8"/>
  <c r="V775" i="8"/>
  <c r="V720" i="8"/>
  <c r="V687" i="8"/>
  <c r="V689" i="8"/>
  <c r="V729" i="8"/>
  <c r="V735" i="8"/>
  <c r="V744" i="8"/>
  <c r="V683" i="8"/>
  <c r="V670" i="8"/>
  <c r="V618" i="8"/>
  <c r="V578" i="8"/>
  <c r="V542" i="8"/>
  <c r="V665" i="8"/>
  <c r="V611" i="8"/>
  <c r="V682" i="8"/>
  <c r="V620" i="8"/>
  <c r="V635" i="8"/>
  <c r="V617" i="8"/>
  <c r="V547" i="8"/>
  <c r="V527" i="8"/>
  <c r="V567" i="8"/>
  <c r="V545" i="8"/>
  <c r="V576" i="8"/>
  <c r="V533" i="8"/>
  <c r="V575" i="8"/>
  <c r="V537" i="8"/>
  <c r="V498" i="8"/>
  <c r="V462" i="8"/>
  <c r="V467" i="8"/>
  <c r="V428" i="8"/>
  <c r="V392" i="8"/>
  <c r="V497" i="8"/>
  <c r="V449" i="8"/>
  <c r="V496" i="8"/>
  <c r="V450" i="8"/>
  <c r="V495" i="8"/>
  <c r="V451" i="8"/>
  <c r="V419" i="8"/>
  <c r="V385" i="8"/>
  <c r="V415" i="8"/>
  <c r="V325" i="8"/>
  <c r="V289" i="8"/>
  <c r="V349" i="8"/>
  <c r="V318" i="8"/>
  <c r="V363" i="8"/>
  <c r="V347" i="8"/>
  <c r="V327" i="8"/>
  <c r="V291" i="8"/>
  <c r="V209" i="8"/>
  <c r="V269" i="8"/>
  <c r="V295" i="8"/>
  <c r="V266" i="8"/>
  <c r="V299" i="8"/>
  <c r="V220" i="8"/>
  <c r="V263" i="8"/>
  <c r="V241" i="8"/>
  <c r="V206" i="8"/>
  <c r="V287" i="8"/>
  <c r="V145" i="8"/>
  <c r="V125" i="8"/>
  <c r="V107" i="8"/>
  <c r="V168" i="8"/>
  <c r="V150" i="8"/>
  <c r="V181" i="8"/>
  <c r="V193" i="8"/>
  <c r="V108" i="8"/>
  <c r="V130" i="8"/>
  <c r="V166" i="8"/>
  <c r="V194" i="8"/>
  <c r="V157" i="8"/>
  <c r="V122" i="8"/>
  <c r="V1005" i="8"/>
  <c r="V987" i="8"/>
  <c r="V971" i="8"/>
  <c r="V969" i="8"/>
  <c r="V960" i="8"/>
  <c r="V953" i="8"/>
  <c r="V941" i="8"/>
  <c r="V951" i="8"/>
  <c r="V889" i="8"/>
  <c r="V949" i="8"/>
  <c r="V918" i="8"/>
  <c r="V956" i="8"/>
  <c r="V902" i="8"/>
  <c r="V833" i="8"/>
  <c r="V866" i="8"/>
  <c r="V872" i="8"/>
  <c r="V870" i="8"/>
  <c r="V840" i="8"/>
  <c r="V848" i="8"/>
  <c r="V819" i="8"/>
  <c r="V809" i="8"/>
  <c r="V837" i="8"/>
  <c r="V794" i="8"/>
  <c r="V817" i="8"/>
  <c r="V826" i="8"/>
  <c r="V792" i="8"/>
  <c r="V745" i="8"/>
  <c r="V743" i="8"/>
  <c r="V763" i="8"/>
  <c r="V746" i="8"/>
  <c r="V704" i="8"/>
  <c r="V719" i="8"/>
  <c r="V672" i="8"/>
  <c r="V713" i="8"/>
  <c r="V717" i="8"/>
  <c r="V721" i="8"/>
  <c r="V667" i="8"/>
  <c r="V647" i="8"/>
  <c r="V602" i="8"/>
  <c r="V566" i="8"/>
  <c r="V653" i="8"/>
  <c r="V640" i="8"/>
  <c r="V599" i="8"/>
  <c r="V650" i="8"/>
  <c r="V604" i="8"/>
  <c r="V641" i="8"/>
  <c r="V643" i="8"/>
  <c r="V596" i="8"/>
  <c r="V515" i="8"/>
  <c r="V540" i="8"/>
  <c r="V520" i="8"/>
  <c r="V544" i="8"/>
  <c r="V517" i="8"/>
  <c r="V548" i="8"/>
  <c r="V522" i="8"/>
  <c r="V486" i="8"/>
  <c r="V499" i="8"/>
  <c r="V448" i="8"/>
  <c r="V412" i="8"/>
  <c r="V376" i="8"/>
  <c r="V481" i="8"/>
  <c r="V437" i="8"/>
  <c r="V480" i="8"/>
  <c r="V438" i="8"/>
  <c r="V473" i="8"/>
  <c r="V435" i="8"/>
  <c r="V359" i="8"/>
  <c r="V410" i="8"/>
  <c r="V371" i="8"/>
  <c r="V313" i="8"/>
  <c r="V397" i="8"/>
  <c r="V343" i="8"/>
  <c r="V418" i="8"/>
  <c r="V342" i="8"/>
  <c r="V374" i="8"/>
  <c r="V356" i="8"/>
  <c r="V234" i="8"/>
  <c r="V324" i="8"/>
  <c r="V253" i="8"/>
  <c r="V288" i="8"/>
  <c r="V250" i="8"/>
  <c r="V244" i="8"/>
  <c r="V316" i="8"/>
  <c r="V251" i="8"/>
  <c r="V229" i="8"/>
  <c r="V187" i="8"/>
  <c r="V188" i="8"/>
  <c r="V137" i="8"/>
  <c r="V119" i="8"/>
  <c r="V256" i="8"/>
  <c r="V201" i="8"/>
  <c r="V215" i="8"/>
  <c r="V331" i="8"/>
  <c r="V161" i="8"/>
  <c r="V89" i="8"/>
  <c r="V103" i="8"/>
  <c r="V124" i="8"/>
  <c r="V148" i="8"/>
  <c r="V276" i="8"/>
  <c r="V132" i="8"/>
  <c r="V989" i="8"/>
  <c r="V1006" i="8"/>
  <c r="V963" i="8"/>
  <c r="V961" i="8"/>
  <c r="V977" i="8"/>
  <c r="V950" i="8"/>
  <c r="V959" i="8"/>
  <c r="V937" i="8"/>
  <c r="V881" i="8"/>
  <c r="V942" i="8"/>
  <c r="V917" i="8"/>
  <c r="V934" i="8"/>
  <c r="V894" i="8"/>
  <c r="V887" i="8"/>
  <c r="V884" i="8"/>
  <c r="V864" i="8"/>
  <c r="V862" i="8"/>
  <c r="V823" i="8"/>
  <c r="V845" i="8"/>
  <c r="V812" i="8"/>
  <c r="V805" i="8"/>
  <c r="V831" i="8"/>
  <c r="V790" i="8"/>
  <c r="V785" i="8"/>
  <c r="V804" i="8"/>
  <c r="V777" i="8"/>
  <c r="V741" i="8"/>
  <c r="V738" i="8"/>
  <c r="V752" i="8"/>
  <c r="V776" i="8"/>
  <c r="V700" i="8"/>
  <c r="V714" i="8"/>
  <c r="V668" i="8"/>
  <c r="V707" i="8"/>
  <c r="V711" i="8"/>
  <c r="V710" i="8"/>
  <c r="V663" i="8"/>
  <c r="V634" i="8"/>
  <c r="V598" i="8"/>
  <c r="V562" i="8"/>
  <c r="V651" i="8"/>
  <c r="V631" i="8"/>
  <c r="V686" i="8"/>
  <c r="V648" i="8"/>
  <c r="V600" i="8"/>
  <c r="V639" i="8"/>
  <c r="V584" i="8"/>
  <c r="V589" i="8"/>
  <c r="V511" i="8"/>
  <c r="V601" i="8"/>
  <c r="V516" i="8"/>
  <c r="V539" i="8"/>
  <c r="V513" i="8"/>
  <c r="V543" i="8"/>
  <c r="V518" i="8"/>
  <c r="V482" i="8"/>
  <c r="V488" i="8"/>
  <c r="V444" i="8"/>
  <c r="V408" i="8"/>
  <c r="V372" i="8"/>
  <c r="V476" i="8"/>
  <c r="V433" i="8"/>
  <c r="V475" i="8"/>
  <c r="V430" i="8"/>
  <c r="V468" i="8"/>
  <c r="V431" i="8"/>
  <c r="V422" i="8"/>
  <c r="V405" i="8"/>
  <c r="V414" i="8"/>
  <c r="V309" i="8"/>
  <c r="V365" i="8"/>
  <c r="V330" i="8"/>
  <c r="V383" i="8"/>
  <c r="V337" i="8"/>
  <c r="V357" i="8"/>
  <c r="V350" i="8"/>
  <c r="V230" i="8"/>
  <c r="V296" i="8"/>
  <c r="V369" i="8"/>
  <c r="V286" i="8"/>
  <c r="V409" i="8"/>
  <c r="V240" i="8"/>
  <c r="V307" i="8"/>
  <c r="V246" i="8"/>
  <c r="V221" i="8"/>
  <c r="V186" i="8"/>
  <c r="V169" i="8"/>
  <c r="V135" i="8"/>
  <c r="V117" i="8"/>
  <c r="V231" i="8"/>
  <c r="V191" i="8"/>
  <c r="V208" i="8"/>
  <c r="V304" i="8"/>
  <c r="V153" i="8"/>
  <c r="V87" i="8"/>
  <c r="V249" i="8"/>
  <c r="V100" i="8"/>
  <c r="V134" i="8"/>
  <c r="V205" i="8"/>
  <c r="V116" i="8"/>
  <c r="V984" i="8"/>
  <c r="V985" i="8"/>
  <c r="V916" i="8"/>
  <c r="V965" i="8"/>
  <c r="V912" i="8"/>
  <c r="V931" i="8"/>
  <c r="V849" i="8"/>
  <c r="V893" i="8"/>
  <c r="V821" i="8"/>
  <c r="V834" i="8"/>
  <c r="V853" i="8"/>
  <c r="V781" i="8"/>
  <c r="V788" i="8"/>
  <c r="V754" i="8"/>
  <c r="V762" i="8"/>
  <c r="V734" i="8"/>
  <c r="V723" i="8"/>
  <c r="V740" i="8"/>
  <c r="V662" i="8"/>
  <c r="V574" i="8"/>
  <c r="V657" i="8"/>
  <c r="V674" i="8"/>
  <c r="V669" i="8"/>
  <c r="V536" i="8"/>
  <c r="V556" i="8"/>
  <c r="V571" i="8"/>
  <c r="V564" i="8"/>
  <c r="V494" i="8"/>
  <c r="V461" i="8"/>
  <c r="V384" i="8"/>
  <c r="V445" i="8"/>
  <c r="V446" i="8"/>
  <c r="V447" i="8"/>
  <c r="V411" i="8"/>
  <c r="V321" i="8"/>
  <c r="V344" i="8"/>
  <c r="V353" i="8"/>
  <c r="V398" i="8"/>
  <c r="V351" i="8"/>
  <c r="V284" i="8"/>
  <c r="V294" i="8"/>
  <c r="V259" i="8"/>
  <c r="V272" i="8"/>
  <c r="V141" i="8"/>
  <c r="V312" i="8"/>
  <c r="V264" i="8"/>
  <c r="V183" i="8"/>
  <c r="V114" i="8"/>
  <c r="V154" i="8"/>
  <c r="V99" i="8"/>
  <c r="V998" i="8"/>
  <c r="V996" i="8"/>
  <c r="V946" i="8"/>
  <c r="V929" i="8"/>
  <c r="V922" i="8"/>
  <c r="V930" i="8"/>
  <c r="V868" i="8"/>
  <c r="V892" i="8"/>
  <c r="V850" i="8"/>
  <c r="V808" i="8"/>
  <c r="V828" i="8"/>
  <c r="V783" i="8"/>
  <c r="V773" i="8"/>
  <c r="V730" i="8"/>
  <c r="V760" i="8"/>
  <c r="V709" i="8"/>
  <c r="V702" i="8"/>
  <c r="V705" i="8"/>
  <c r="V630" i="8"/>
  <c r="V558" i="8"/>
  <c r="V623" i="8"/>
  <c r="V632" i="8"/>
  <c r="V633" i="8"/>
  <c r="V573" i="8"/>
  <c r="V593" i="8"/>
  <c r="V581" i="8"/>
  <c r="V609" i="8"/>
  <c r="V474" i="8"/>
  <c r="V440" i="8"/>
  <c r="V368" i="8"/>
  <c r="V429" i="8"/>
  <c r="V426" i="8"/>
  <c r="V509" i="8"/>
  <c r="V394" i="8"/>
  <c r="V301" i="8"/>
  <c r="V328" i="8"/>
  <c r="V332" i="8"/>
  <c r="V345" i="8"/>
  <c r="V280" i="8"/>
  <c r="V278" i="8"/>
  <c r="V236" i="8"/>
  <c r="V298" i="8"/>
  <c r="V175" i="8"/>
  <c r="V133" i="8"/>
  <c r="V200" i="8"/>
  <c r="V203" i="8"/>
  <c r="V142" i="8"/>
  <c r="V245" i="8"/>
  <c r="V105" i="8"/>
  <c r="V112" i="8"/>
  <c r="V1001" i="8"/>
  <c r="V990" i="8"/>
  <c r="V980" i="8"/>
  <c r="V921" i="8"/>
  <c r="V920" i="8"/>
  <c r="V928" i="8"/>
  <c r="V882" i="8"/>
  <c r="V867" i="8"/>
  <c r="V824" i="8"/>
  <c r="V818" i="8"/>
  <c r="V827" i="8"/>
  <c r="V774" i="8"/>
  <c r="V769" i="8"/>
  <c r="V768" i="8"/>
  <c r="V728" i="8"/>
  <c r="V703" i="8"/>
  <c r="V691" i="8"/>
  <c r="V699" i="8"/>
  <c r="V626" i="8"/>
  <c r="V554" i="8"/>
  <c r="V619" i="8"/>
  <c r="V628" i="8"/>
  <c r="V629" i="8"/>
  <c r="V541" i="8"/>
  <c r="V577" i="8"/>
  <c r="V565" i="8"/>
  <c r="V585" i="8"/>
  <c r="V470" i="8"/>
  <c r="V436" i="8"/>
  <c r="V364" i="8"/>
  <c r="V421" i="8"/>
  <c r="V505" i="8"/>
  <c r="V508" i="8"/>
  <c r="V389" i="8"/>
  <c r="V297" i="8"/>
  <c r="V326" i="8"/>
  <c r="V393" i="8"/>
  <c r="V334" i="8"/>
  <c r="V277" i="8"/>
  <c r="V274" i="8"/>
  <c r="V232" i="8"/>
  <c r="V283" i="8"/>
  <c r="V170" i="8"/>
  <c r="V131" i="8"/>
  <c r="V179" i="8"/>
  <c r="V202" i="8"/>
  <c r="V136" i="8"/>
  <c r="V223" i="8"/>
  <c r="V176" i="8"/>
  <c r="V104" i="8"/>
  <c r="V970" i="8"/>
  <c r="V968" i="8"/>
  <c r="V962" i="8"/>
  <c r="V905" i="8"/>
  <c r="V933" i="8"/>
  <c r="V910" i="8"/>
  <c r="V898" i="8"/>
  <c r="V877" i="8"/>
  <c r="V855" i="8"/>
  <c r="V813" i="8"/>
  <c r="V802" i="8"/>
  <c r="V787" i="8"/>
  <c r="V749" i="8"/>
  <c r="V772" i="8"/>
  <c r="V708" i="8"/>
  <c r="V676" i="8"/>
  <c r="V722" i="8"/>
  <c r="V675" i="8"/>
  <c r="V606" i="8"/>
  <c r="V534" i="8"/>
  <c r="V603" i="8"/>
  <c r="V608" i="8"/>
  <c r="V645" i="8"/>
  <c r="V519" i="8"/>
  <c r="V528" i="8"/>
  <c r="V521" i="8"/>
  <c r="V526" i="8"/>
  <c r="V504" i="8"/>
  <c r="V416" i="8"/>
  <c r="V487" i="8"/>
  <c r="V485" i="8"/>
  <c r="V484" i="8"/>
  <c r="V375" i="8"/>
  <c r="V387" i="8"/>
  <c r="V281" i="8"/>
  <c r="V306" i="8"/>
  <c r="V377" i="8"/>
  <c r="V238" i="8"/>
  <c r="V261" i="8"/>
  <c r="V254" i="8"/>
  <c r="V212" i="8"/>
  <c r="V233" i="8"/>
  <c r="V198" i="8"/>
  <c r="V121" i="8"/>
  <c r="V211" i="8"/>
  <c r="V172" i="8"/>
  <c r="V91" i="8"/>
  <c r="V140" i="8"/>
  <c r="V128" i="8"/>
  <c r="V40" i="8"/>
  <c r="V65" i="8"/>
  <c r="V981" i="8"/>
  <c r="V955" i="8"/>
  <c r="V975" i="8"/>
  <c r="V936" i="8"/>
  <c r="V873" i="8"/>
  <c r="V914" i="8"/>
  <c r="V886" i="8"/>
  <c r="V869" i="8"/>
  <c r="V854" i="8"/>
  <c r="V822" i="8"/>
  <c r="V797" i="8"/>
  <c r="V786" i="8"/>
  <c r="V793" i="8"/>
  <c r="V737" i="8"/>
  <c r="V747" i="8"/>
  <c r="V696" i="8"/>
  <c r="V664" i="8"/>
  <c r="V701" i="8"/>
  <c r="V659" i="8"/>
  <c r="V594" i="8"/>
  <c r="V638" i="8"/>
  <c r="V684" i="8"/>
  <c r="V690" i="8"/>
  <c r="V579" i="8"/>
  <c r="V588" i="8"/>
  <c r="V512" i="8"/>
  <c r="V613" i="8"/>
  <c r="V514" i="8"/>
  <c r="V483" i="8"/>
  <c r="V404" i="8"/>
  <c r="V471" i="8"/>
  <c r="V464" i="8"/>
  <c r="V463" i="8"/>
  <c r="V417" i="8"/>
  <c r="V413" i="8"/>
  <c r="V362" i="8"/>
  <c r="V381" i="8"/>
  <c r="V352" i="8"/>
  <c r="V222" i="8"/>
  <c r="V323" i="8"/>
  <c r="V399" i="8"/>
  <c r="V279" i="8"/>
  <c r="V217" i="8"/>
  <c r="V162" i="8"/>
  <c r="V115" i="8"/>
  <c r="V180" i="8"/>
  <c r="V252" i="8"/>
  <c r="V85" i="8"/>
  <c r="V98" i="8"/>
  <c r="V160" i="8"/>
  <c r="V973" i="8"/>
  <c r="V1004" i="8"/>
  <c r="V948" i="8"/>
  <c r="V979" i="8"/>
  <c r="V957" i="8"/>
  <c r="V911" i="8"/>
  <c r="V874" i="8"/>
  <c r="V861" i="8"/>
  <c r="V846" i="8"/>
  <c r="V815" i="8"/>
  <c r="V839" i="8"/>
  <c r="V782" i="8"/>
  <c r="V791" i="8"/>
  <c r="V771" i="8"/>
  <c r="V742" i="8"/>
  <c r="V692" i="8"/>
  <c r="V660" i="8"/>
  <c r="V695" i="8"/>
  <c r="V655" i="8"/>
  <c r="V590" i="8"/>
  <c r="V681" i="8"/>
  <c r="V646" i="8"/>
  <c r="V652" i="8"/>
  <c r="V568" i="8"/>
  <c r="V583" i="8"/>
  <c r="V592" i="8"/>
  <c r="V597" i="8"/>
  <c r="V506" i="8"/>
  <c r="V477" i="8"/>
  <c r="V400" i="8"/>
  <c r="V465" i="8"/>
  <c r="V459" i="8"/>
  <c r="V457" i="8"/>
  <c r="V406" i="8"/>
  <c r="V355" i="8"/>
  <c r="V361" i="8"/>
  <c r="V379" i="8"/>
  <c r="V346" i="8"/>
  <c r="V218" i="8"/>
  <c r="V311" i="8"/>
  <c r="V319" i="8"/>
  <c r="V271" i="8"/>
  <c r="V213" i="8"/>
  <c r="V151" i="8"/>
  <c r="V113" i="8"/>
  <c r="V173" i="8"/>
  <c r="V219" i="8"/>
  <c r="V79" i="8"/>
  <c r="V196" i="8"/>
  <c r="V152" i="8"/>
  <c r="V983" i="8"/>
  <c r="V904" i="8"/>
  <c r="V820" i="8"/>
  <c r="V748" i="8"/>
  <c r="V726" i="8"/>
  <c r="V666" i="8"/>
  <c r="V555" i="8"/>
  <c r="V380" i="8"/>
  <c r="V395" i="8"/>
  <c r="V382" i="8"/>
  <c r="V255" i="8"/>
  <c r="V235" i="8"/>
  <c r="V155" i="8"/>
  <c r="V972" i="8"/>
  <c r="V913" i="8"/>
  <c r="V816" i="8"/>
  <c r="V784" i="8"/>
  <c r="V679" i="8"/>
  <c r="V616" i="8"/>
  <c r="V525" i="8"/>
  <c r="V492" i="8"/>
  <c r="V403" i="8"/>
  <c r="V242" i="8"/>
  <c r="V237" i="8"/>
  <c r="V178" i="8"/>
  <c r="V30" i="8"/>
  <c r="V943" i="8"/>
  <c r="V841" i="8"/>
  <c r="V843" i="8"/>
  <c r="V756" i="8"/>
  <c r="V649" i="8"/>
  <c r="V661" i="8"/>
  <c r="V559" i="8"/>
  <c r="V441" i="8"/>
  <c r="V317" i="8"/>
  <c r="V335" i="8"/>
  <c r="V227" i="8"/>
  <c r="V177" i="8"/>
  <c r="V964" i="8"/>
  <c r="V871" i="8"/>
  <c r="V806" i="8"/>
  <c r="V716" i="8"/>
  <c r="V610" i="8"/>
  <c r="V688" i="8"/>
  <c r="V530" i="8"/>
  <c r="V491" i="8"/>
  <c r="V285" i="8"/>
  <c r="V265" i="8"/>
  <c r="V243" i="8"/>
  <c r="V93" i="8"/>
  <c r="V925" i="8"/>
  <c r="V883" i="8"/>
  <c r="V789" i="8"/>
  <c r="V680" i="8"/>
  <c r="V538" i="8"/>
  <c r="V523" i="8"/>
  <c r="V458" i="8"/>
  <c r="V489" i="8"/>
  <c r="V314" i="8"/>
  <c r="V258" i="8"/>
  <c r="V123" i="8"/>
  <c r="V159" i="8"/>
  <c r="V1003" i="8"/>
  <c r="V900" i="8"/>
  <c r="V856" i="8"/>
  <c r="V844" i="8"/>
  <c r="V718" i="8"/>
  <c r="V642" i="8"/>
  <c r="V551" i="8"/>
  <c r="V456" i="8"/>
  <c r="V439" i="8"/>
  <c r="V348" i="8"/>
  <c r="V290" i="8"/>
  <c r="V268" i="8"/>
  <c r="V149" i="8"/>
  <c r="V60" i="8"/>
  <c r="V986" i="8"/>
  <c r="V906" i="8"/>
  <c r="V799" i="8"/>
  <c r="V753" i="8"/>
  <c r="V727" i="8"/>
  <c r="V607" i="8"/>
  <c r="V532" i="8"/>
  <c r="V424" i="8"/>
  <c r="V391" i="8"/>
  <c r="V402" i="8"/>
  <c r="V216" i="8"/>
  <c r="V248" i="8"/>
  <c r="V146" i="8"/>
  <c r="V49" i="8"/>
  <c r="V67" i="8"/>
  <c r="V73" i="8"/>
  <c r="V825" i="8"/>
  <c r="V139" i="8"/>
  <c r="V725" i="8"/>
  <c r="V106" i="8"/>
  <c r="V570" i="8"/>
  <c r="V605" i="8"/>
  <c r="V490" i="8"/>
  <c r="V442" i="8"/>
  <c r="V954" i="8"/>
  <c r="V338" i="8"/>
  <c r="V90" i="8"/>
  <c r="V158" i="8"/>
  <c r="V878" i="8"/>
  <c r="V27" i="8"/>
  <c r="V37" i="8"/>
  <c r="V56" i="8"/>
  <c r="V320" i="8"/>
  <c r="V9" i="8"/>
  <c r="V24" i="8"/>
  <c r="V81" i="8"/>
  <c r="V8" i="8"/>
  <c r="V43" i="8"/>
  <c r="V20" i="8"/>
  <c r="V35" i="8"/>
  <c r="V63" i="8"/>
  <c r="V94" i="8"/>
  <c r="V70" i="8"/>
  <c r="V32" i="8"/>
  <c r="V10" i="8"/>
  <c r="V58" i="8"/>
  <c r="V88" i="8"/>
  <c r="V19" i="8"/>
  <c r="V23" i="8"/>
  <c r="V68" i="8"/>
  <c r="V51" i="8"/>
  <c r="V48" i="8"/>
  <c r="V86" i="8"/>
  <c r="V34" i="8"/>
  <c r="V71" i="8"/>
  <c r="V46" i="8"/>
  <c r="V95" i="8"/>
  <c r="V29" i="8"/>
  <c r="V53" i="8"/>
  <c r="V11" i="8"/>
  <c r="V39" i="8"/>
  <c r="V36" i="8"/>
  <c r="V44" i="8"/>
  <c r="V74" i="8"/>
  <c r="V76" i="8"/>
  <c r="V41" i="8"/>
  <c r="V61" i="8"/>
  <c r="V84" i="8"/>
  <c r="V126" i="8"/>
  <c r="V164" i="8"/>
  <c r="V83" i="8"/>
  <c r="V66" i="8"/>
  <c r="V17" i="8"/>
  <c r="V38" i="8"/>
  <c r="V54" i="8"/>
  <c r="V78" i="8"/>
  <c r="V15" i="8"/>
  <c r="V18" i="8"/>
  <c r="V22" i="8"/>
  <c r="V69" i="8"/>
  <c r="V45" i="8"/>
  <c r="V31" i="8"/>
  <c r="V82" i="8"/>
  <c r="V33" i="8"/>
  <c r="V101" i="8"/>
  <c r="V64" i="8"/>
  <c r="V75" i="8"/>
  <c r="V13" i="8"/>
  <c r="V16" i="8"/>
  <c r="V110" i="8"/>
  <c r="V59" i="8"/>
  <c r="V80" i="8"/>
  <c r="V92" i="8"/>
  <c r="V55" i="8"/>
  <c r="V47" i="8"/>
  <c r="V57" i="8"/>
  <c r="V72" i="8"/>
  <c r="V26" i="8"/>
  <c r="V102" i="8"/>
  <c r="V50" i="8"/>
  <c r="V28" i="8"/>
  <c r="V42" i="8"/>
  <c r="V62" i="8"/>
  <c r="V21" i="8"/>
  <c r="V25" i="8"/>
  <c r="V77" i="8"/>
  <c r="V14" i="8"/>
  <c r="V52" i="8"/>
  <c r="Z79" i="8"/>
  <c r="Z10" i="8"/>
  <c r="Z44" i="8"/>
  <c r="Z71" i="8"/>
  <c r="Z26" i="8"/>
  <c r="Z75" i="8"/>
  <c r="Z34" i="8"/>
  <c r="Z55" i="8"/>
  <c r="Z93" i="8"/>
  <c r="Z36" i="8"/>
  <c r="Z12" i="8"/>
  <c r="Z80" i="8"/>
  <c r="Z89" i="8"/>
  <c r="Z18" i="8"/>
  <c r="Z22" i="8"/>
  <c r="Z31" i="8"/>
  <c r="Z64" i="8"/>
  <c r="Z59" i="8"/>
  <c r="Z66" i="8"/>
  <c r="Z82" i="8"/>
  <c r="Z8" i="8"/>
  <c r="Z50" i="8"/>
  <c r="Z13" i="8"/>
  <c r="Z17" i="8"/>
  <c r="Z38" i="8"/>
  <c r="Z52" i="8"/>
  <c r="Z123" i="8"/>
  <c r="Z14" i="8"/>
  <c r="Z54" i="8"/>
  <c r="Z977" i="8"/>
  <c r="Z1002" i="8"/>
  <c r="Z989" i="8"/>
  <c r="Z987" i="8"/>
  <c r="Z968" i="8"/>
  <c r="Z960" i="8"/>
  <c r="Z984" i="8"/>
  <c r="Z955" i="8"/>
  <c r="Z950" i="8"/>
  <c r="Z901" i="8"/>
  <c r="Z911" i="8"/>
  <c r="Z929" i="8"/>
  <c r="Z935" i="8"/>
  <c r="Z898" i="8"/>
  <c r="Z837" i="8"/>
  <c r="Z864" i="8"/>
  <c r="Z862" i="8"/>
  <c r="Z860" i="8"/>
  <c r="Z876" i="8"/>
  <c r="Z832" i="8"/>
  <c r="Z819" i="8"/>
  <c r="Z805" i="8"/>
  <c r="Z806" i="8"/>
  <c r="Z826" i="8"/>
  <c r="Z823" i="8"/>
  <c r="Z800" i="8"/>
  <c r="Z791" i="8"/>
  <c r="Z841" i="8"/>
  <c r="Z793" i="8"/>
  <c r="Z751" i="8"/>
  <c r="Z757" i="8"/>
  <c r="Z773" i="8"/>
  <c r="Z770" i="8"/>
  <c r="Z769" i="8"/>
  <c r="Z702" i="8"/>
  <c r="Z713" i="8"/>
  <c r="Z682" i="8"/>
  <c r="Z753" i="8"/>
  <c r="Z699" i="8"/>
  <c r="Z703" i="8"/>
  <c r="Z708" i="8"/>
  <c r="Z669" i="8"/>
  <c r="Z663" i="8"/>
  <c r="Z616" i="8"/>
  <c r="Z584" i="8"/>
  <c r="Z552" i="8"/>
  <c r="Z668" i="8"/>
  <c r="Z621" i="8"/>
  <c r="Z643" i="8"/>
  <c r="Z634" i="8"/>
  <c r="Z602" i="8"/>
  <c r="Z664" i="8"/>
  <c r="Z615" i="8"/>
  <c r="Z535" i="8"/>
  <c r="Z533" i="8"/>
  <c r="Z587" i="8"/>
  <c r="Z554" i="8"/>
  <c r="Z514" i="8"/>
  <c r="Z543" i="8"/>
  <c r="Z541" i="8"/>
  <c r="Z563" i="8"/>
  <c r="Z532" i="8"/>
  <c r="Z500" i="8"/>
  <c r="Z468" i="8"/>
  <c r="Z486" i="8"/>
  <c r="Z442" i="8"/>
  <c r="Z410" i="8"/>
  <c r="Z378" i="8"/>
  <c r="Z490" i="8"/>
  <c r="Z455" i="8"/>
  <c r="Z423" i="8"/>
  <c r="Z463" i="8"/>
  <c r="Z432" i="8"/>
  <c r="Z481" i="8"/>
  <c r="Z437" i="8"/>
  <c r="Z384" i="8"/>
  <c r="Z404" i="8"/>
  <c r="Z407" i="8"/>
  <c r="Z364" i="8"/>
  <c r="Z342" i="8"/>
  <c r="Z299" i="8"/>
  <c r="Z376" i="8"/>
  <c r="Z352" i="8"/>
  <c r="Z316" i="8"/>
  <c r="Z356" i="8"/>
  <c r="Z345" i="8"/>
  <c r="Z334" i="8"/>
  <c r="Z232" i="8"/>
  <c r="Z321" i="8"/>
  <c r="Z255" i="8"/>
  <c r="Z292" i="8"/>
  <c r="Z15" i="8"/>
  <c r="Z1004" i="8"/>
  <c r="Z1005" i="8"/>
  <c r="Z967" i="8"/>
  <c r="Z979" i="8"/>
  <c r="Z944" i="8"/>
  <c r="Z952" i="8"/>
  <c r="Z958" i="8"/>
  <c r="Z940" i="8"/>
  <c r="Z941" i="8"/>
  <c r="Z893" i="8"/>
  <c r="Z904" i="8"/>
  <c r="Z916" i="8"/>
  <c r="Z927" i="8"/>
  <c r="Z890" i="8"/>
  <c r="Z899" i="8"/>
  <c r="Z894" i="8"/>
  <c r="Z892" i="8"/>
  <c r="Z903" i="8"/>
  <c r="Z873" i="8"/>
  <c r="Z825" i="8"/>
  <c r="Z857" i="8"/>
  <c r="Z801" i="8"/>
  <c r="Z856" i="8"/>
  <c r="Z811" i="8"/>
  <c r="Z815" i="8"/>
  <c r="Z796" i="8"/>
  <c r="Z778" i="8"/>
  <c r="Z781" i="8"/>
  <c r="Z787" i="8"/>
  <c r="Z747" i="8"/>
  <c r="Z756" i="8"/>
  <c r="Z762" i="8"/>
  <c r="Z765" i="8"/>
  <c r="Z766" i="8"/>
  <c r="Z698" i="8"/>
  <c r="Z712" i="8"/>
  <c r="Z678" i="8"/>
  <c r="Z733" i="8"/>
  <c r="Z754" i="8"/>
  <c r="Z730" i="8"/>
  <c r="Z707" i="8"/>
  <c r="Z665" i="8"/>
  <c r="Z655" i="8"/>
  <c r="Z612" i="8"/>
  <c r="Z580" i="8"/>
  <c r="Z548" i="8"/>
  <c r="Z660" i="8"/>
  <c r="Z617" i="8"/>
  <c r="Z641" i="8"/>
  <c r="Z630" i="8"/>
  <c r="Z598" i="8"/>
  <c r="Z656" i="8"/>
  <c r="Z685" i="8"/>
  <c r="Z582" i="8"/>
  <c r="Z529" i="8"/>
  <c r="Z571" i="8"/>
  <c r="Z553" i="8"/>
  <c r="Z510" i="8"/>
  <c r="Z590" i="8"/>
  <c r="Z531" i="8"/>
  <c r="Z547" i="8"/>
  <c r="Z528" i="8"/>
  <c r="Z496" i="8"/>
  <c r="Z464" i="8"/>
  <c r="Z485" i="8"/>
  <c r="Z438" i="8"/>
  <c r="Z406" i="8"/>
  <c r="Z374" i="8"/>
  <c r="Z489" i="8"/>
  <c r="Z451" i="8"/>
  <c r="Z419" i="8"/>
  <c r="Z462" i="8"/>
  <c r="Z428" i="8"/>
  <c r="Z467" i="8"/>
  <c r="Z433" i="8"/>
  <c r="Z383" i="8"/>
  <c r="Z403" i="8"/>
  <c r="Z421" i="8"/>
  <c r="Z363" i="8"/>
  <c r="Z332" i="8"/>
  <c r="Z295" i="8"/>
  <c r="Z372" i="8"/>
  <c r="Z351" i="8"/>
  <c r="Z312" i="8"/>
  <c r="Z355" i="8"/>
  <c r="Z413" i="8"/>
  <c r="Z328" i="8"/>
  <c r="Z228" i="8"/>
  <c r="Z300" i="8"/>
  <c r="Z251" i="8"/>
  <c r="Z285" i="8"/>
  <c r="Z248" i="8"/>
  <c r="Z230" i="8"/>
  <c r="Z304" i="8"/>
  <c r="Z261" i="8"/>
  <c r="Z243" i="8"/>
  <c r="Z211" i="8"/>
  <c r="Z246" i="8"/>
  <c r="Z178" i="8"/>
  <c r="Z140" i="8"/>
  <c r="Z124" i="8"/>
  <c r="Z108" i="8"/>
  <c r="Z203" i="8"/>
  <c r="Z206" i="8"/>
  <c r="Z161" i="8"/>
  <c r="Z153" i="8"/>
  <c r="Z194" i="8"/>
  <c r="Z237" i="8"/>
  <c r="Z105" i="8"/>
  <c r="Z81" i="8"/>
  <c r="Z143" i="8"/>
  <c r="Z131" i="8"/>
  <c r="Z247" i="8"/>
  <c r="Z169" i="8"/>
  <c r="Z67" i="8"/>
  <c r="Z72" i="8"/>
  <c r="Z33" i="8"/>
  <c r="Z47" i="8"/>
  <c r="Z16" i="8"/>
  <c r="Z45" i="8"/>
  <c r="Z42" i="8"/>
  <c r="Z62" i="8"/>
  <c r="Z21" i="8"/>
  <c r="Z25" i="8"/>
  <c r="Z980" i="8"/>
  <c r="Z998" i="8"/>
  <c r="Z1003" i="8"/>
  <c r="Z992" i="8"/>
  <c r="Z920" i="8"/>
  <c r="Z939" i="8"/>
  <c r="Z986" i="8"/>
  <c r="Z972" i="8"/>
  <c r="Z917" i="8"/>
  <c r="Z943" i="8"/>
  <c r="Z932" i="8"/>
  <c r="Z946" i="8"/>
  <c r="Z908" i="8"/>
  <c r="Z869" i="8"/>
  <c r="Z881" i="8"/>
  <c r="Z891" i="8"/>
  <c r="Z902" i="8"/>
  <c r="Z863" i="8"/>
  <c r="Z850" i="8"/>
  <c r="Z848" i="8"/>
  <c r="Z818" i="8"/>
  <c r="Z830" i="8"/>
  <c r="Z817" i="8"/>
  <c r="Z799" i="8"/>
  <c r="Z820" i="8"/>
  <c r="Z784" i="8"/>
  <c r="Z772" i="8"/>
  <c r="Z785" i="8"/>
  <c r="Z767" i="8"/>
  <c r="Z735" i="8"/>
  <c r="Z740" i="8"/>
  <c r="Z746" i="8"/>
  <c r="Z749" i="8"/>
  <c r="Z718" i="8"/>
  <c r="Z737" i="8"/>
  <c r="Z696" i="8"/>
  <c r="Z666" i="8"/>
  <c r="Z716" i="8"/>
  <c r="Z720" i="8"/>
  <c r="Z725" i="8"/>
  <c r="Z691" i="8"/>
  <c r="Z653" i="8"/>
  <c r="Z632" i="8"/>
  <c r="Z600" i="8"/>
  <c r="Z568" i="8"/>
  <c r="Z536" i="8"/>
  <c r="Z637" i="8"/>
  <c r="Z605" i="8"/>
  <c r="Z667" i="8"/>
  <c r="Z618" i="8"/>
  <c r="Z638" i="8"/>
  <c r="Z631" i="8"/>
  <c r="Z607" i="8"/>
  <c r="Z565" i="8"/>
  <c r="Z517" i="8"/>
  <c r="Z586" i="8"/>
  <c r="Z530" i="8"/>
  <c r="Z594" i="8"/>
  <c r="Z573" i="8"/>
  <c r="Z519" i="8"/>
  <c r="Z562" i="8"/>
  <c r="Z516" i="8"/>
  <c r="Z484" i="8"/>
  <c r="Z503" i="8"/>
  <c r="Z469" i="8"/>
  <c r="Z426" i="8"/>
  <c r="Z394" i="8"/>
  <c r="Z362" i="8"/>
  <c r="Z473" i="8"/>
  <c r="Z439" i="8"/>
  <c r="Z493" i="8"/>
  <c r="Z448" i="8"/>
  <c r="Z498" i="8"/>
  <c r="Z453" i="8"/>
  <c r="Z416" i="8"/>
  <c r="Z420" i="8"/>
  <c r="Z409" i="8"/>
  <c r="Z396" i="8"/>
  <c r="Z365" i="8"/>
  <c r="Z315" i="8"/>
  <c r="Z283" i="8"/>
  <c r="Z327" i="8"/>
  <c r="Z335" i="8"/>
  <c r="Z357" i="8"/>
  <c r="Z339" i="8"/>
  <c r="Z349" i="8"/>
  <c r="Z286" i="8"/>
  <c r="Z216" i="8"/>
  <c r="Z271" i="8"/>
  <c r="Z281" i="8"/>
  <c r="Z268" i="8"/>
  <c r="Z298" i="8"/>
  <c r="Z218" i="8"/>
  <c r="Z280" i="8"/>
  <c r="Z249" i="8"/>
  <c r="Z231" i="8"/>
  <c r="Z278" i="8"/>
  <c r="Z213" i="8"/>
  <c r="Z164" i="8"/>
  <c r="Z134" i="8"/>
  <c r="Z118" i="8"/>
  <c r="Z217" i="8"/>
  <c r="Z167" i="8"/>
  <c r="Z183" i="8"/>
  <c r="Z158" i="8"/>
  <c r="Z270" i="8"/>
  <c r="Z375" i="8"/>
  <c r="Z186" i="8"/>
  <c r="Z92" i="8"/>
  <c r="Z127" i="8"/>
  <c r="Z102" i="8"/>
  <c r="Z200" i="8"/>
  <c r="Z135" i="8"/>
  <c r="Z129" i="8"/>
  <c r="Z40" i="8"/>
  <c r="Z28" i="8"/>
  <c r="Z69" i="8"/>
  <c r="Z993" i="8"/>
  <c r="Z991" i="8"/>
  <c r="Z982" i="8"/>
  <c r="Z962" i="8"/>
  <c r="Z964" i="8"/>
  <c r="Z981" i="8"/>
  <c r="Z957" i="8"/>
  <c r="Z971" i="8"/>
  <c r="Z961" i="8"/>
  <c r="Z918" i="8"/>
  <c r="Z919" i="8"/>
  <c r="Z937" i="8"/>
  <c r="Z926" i="8"/>
  <c r="Z921" i="8"/>
  <c r="Z853" i="8"/>
  <c r="Z875" i="8"/>
  <c r="Z880" i="8"/>
  <c r="Z874" i="8"/>
  <c r="Z882" i="8"/>
  <c r="Z846" i="8"/>
  <c r="Z833" i="8"/>
  <c r="Z813" i="8"/>
  <c r="Z814" i="8"/>
  <c r="Z839" i="8"/>
  <c r="Z847" i="8"/>
  <c r="Z808" i="8"/>
  <c r="Z859" i="8"/>
  <c r="Z838" i="8"/>
  <c r="Z789" i="8"/>
  <c r="Z759" i="8"/>
  <c r="Z774" i="8"/>
  <c r="Z731" i="8"/>
  <c r="Z744" i="8"/>
  <c r="Z777" i="8"/>
  <c r="Z710" i="8"/>
  <c r="Z752" i="8"/>
  <c r="Z688" i="8"/>
  <c r="Z658" i="8"/>
  <c r="Z701" i="8"/>
  <c r="Z705" i="8"/>
  <c r="Z723" i="8"/>
  <c r="Z677" i="8"/>
  <c r="Z679" i="8"/>
  <c r="Z624" i="8"/>
  <c r="Z592" i="8"/>
  <c r="Z560" i="8"/>
  <c r="Z635" i="8"/>
  <c r="Z629" i="8"/>
  <c r="Z597" i="8"/>
  <c r="Z647" i="8"/>
  <c r="Z610" i="8"/>
  <c r="Z680" i="8"/>
  <c r="Z623" i="8"/>
  <c r="Z567" i="8"/>
  <c r="Z549" i="8"/>
  <c r="Z509" i="8"/>
  <c r="Z570" i="8"/>
  <c r="Z522" i="8"/>
  <c r="Z575" i="8"/>
  <c r="Z557" i="8"/>
  <c r="Z611" i="8"/>
  <c r="Z546" i="8"/>
  <c r="Z508" i="8"/>
  <c r="Z476" i="8"/>
  <c r="Z501" i="8"/>
  <c r="Z450" i="8"/>
  <c r="Z418" i="8"/>
  <c r="Z386" i="8"/>
  <c r="Z505" i="8"/>
  <c r="Z458" i="8"/>
  <c r="Z431" i="8"/>
  <c r="Z478" i="8"/>
  <c r="Z440" i="8"/>
  <c r="Z483" i="8"/>
  <c r="Z445" i="8"/>
  <c r="Z400" i="8"/>
  <c r="Z389" i="8"/>
  <c r="Z377" i="8"/>
  <c r="Z380" i="8"/>
  <c r="Z348" i="8"/>
  <c r="Z307" i="8"/>
  <c r="Z424" i="8"/>
  <c r="Z373" i="8"/>
  <c r="Z324" i="8"/>
  <c r="Z329" i="8"/>
  <c r="Z369" i="8"/>
  <c r="Z330" i="8"/>
  <c r="Z240" i="8"/>
  <c r="Z354" i="8"/>
  <c r="Z263" i="8"/>
  <c r="Z310" i="8"/>
  <c r="Z260" i="8"/>
  <c r="Z242" i="8"/>
  <c r="Z209" i="8"/>
  <c r="Z273" i="8"/>
  <c r="Z314" i="8"/>
  <c r="Z223" i="8"/>
  <c r="Z57" i="8"/>
  <c r="Z997" i="8"/>
  <c r="Z975" i="8"/>
  <c r="Z949" i="8"/>
  <c r="Z963" i="8"/>
  <c r="Z885" i="8"/>
  <c r="Z913" i="8"/>
  <c r="Z900" i="8"/>
  <c r="Z867" i="8"/>
  <c r="Z886" i="8"/>
  <c r="Z854" i="8"/>
  <c r="Z851" i="8"/>
  <c r="Z807" i="8"/>
  <c r="Z792" i="8"/>
  <c r="Z821" i="8"/>
  <c r="Z743" i="8"/>
  <c r="Z761" i="8"/>
  <c r="Z726" i="8"/>
  <c r="Z711" i="8"/>
  <c r="Z728" i="8"/>
  <c r="Z738" i="8"/>
  <c r="Z661" i="8"/>
  <c r="Z608" i="8"/>
  <c r="Z544" i="8"/>
  <c r="Z613" i="8"/>
  <c r="Z626" i="8"/>
  <c r="Z642" i="8"/>
  <c r="Z581" i="8"/>
  <c r="Z555" i="8"/>
  <c r="Z599" i="8"/>
  <c r="Z527" i="8"/>
  <c r="Z524" i="8"/>
  <c r="Z460" i="8"/>
  <c r="Z434" i="8"/>
  <c r="Z370" i="8"/>
  <c r="Z447" i="8"/>
  <c r="Z461" i="8"/>
  <c r="Z466" i="8"/>
  <c r="Z368" i="8"/>
  <c r="Z412" i="8"/>
  <c r="Z323" i="8"/>
  <c r="Z353" i="8"/>
  <c r="Z308" i="8"/>
  <c r="Z391" i="8"/>
  <c r="Z224" i="8"/>
  <c r="Z322" i="8"/>
  <c r="Z252" i="8"/>
  <c r="Z214" i="8"/>
  <c r="Z257" i="8"/>
  <c r="Z219" i="8"/>
  <c r="Z241" i="8"/>
  <c r="Z149" i="8"/>
  <c r="Z128" i="8"/>
  <c r="Z106" i="8"/>
  <c r="Z288" i="8"/>
  <c r="Z166" i="8"/>
  <c r="Z152" i="8"/>
  <c r="Z325" i="8"/>
  <c r="Z133" i="8"/>
  <c r="Z77" i="8"/>
  <c r="Z99" i="8"/>
  <c r="Z141" i="8"/>
  <c r="Z150" i="8"/>
  <c r="Z73" i="8"/>
  <c r="Z91" i="8"/>
  <c r="Z37" i="8"/>
  <c r="Z74" i="8"/>
  <c r="Z78" i="8"/>
  <c r="Z19" i="8"/>
  <c r="Z23" i="8"/>
  <c r="Z1006" i="8"/>
  <c r="Z965" i="8"/>
  <c r="Z947" i="8"/>
  <c r="Z994" i="8"/>
  <c r="Z877" i="8"/>
  <c r="Z910" i="8"/>
  <c r="Z896" i="8"/>
  <c r="Z895" i="8"/>
  <c r="Z871" i="8"/>
  <c r="Z852" i="8"/>
  <c r="Z843" i="8"/>
  <c r="Z803" i="8"/>
  <c r="Z788" i="8"/>
  <c r="Z794" i="8"/>
  <c r="Z739" i="8"/>
  <c r="Z760" i="8"/>
  <c r="Z722" i="8"/>
  <c r="Z697" i="8"/>
  <c r="Z717" i="8"/>
  <c r="Z734" i="8"/>
  <c r="Z657" i="8"/>
  <c r="Z604" i="8"/>
  <c r="Z540" i="8"/>
  <c r="Z609" i="8"/>
  <c r="Z622" i="8"/>
  <c r="Z636" i="8"/>
  <c r="Z566" i="8"/>
  <c r="Z539" i="8"/>
  <c r="Z595" i="8"/>
  <c r="Z523" i="8"/>
  <c r="Z520" i="8"/>
  <c r="Z456" i="8"/>
  <c r="Z430" i="8"/>
  <c r="Z366" i="8"/>
  <c r="Z443" i="8"/>
  <c r="Z452" i="8"/>
  <c r="Z465" i="8"/>
  <c r="Z367" i="8"/>
  <c r="Z411" i="8"/>
  <c r="Z319" i="8"/>
  <c r="Z337" i="8"/>
  <c r="Z417" i="8"/>
  <c r="Z361" i="8"/>
  <c r="Z220" i="8"/>
  <c r="Z294" i="8"/>
  <c r="Z318" i="8"/>
  <c r="Z313" i="8"/>
  <c r="Z253" i="8"/>
  <c r="Z215" i="8"/>
  <c r="Z225" i="8"/>
  <c r="Z146" i="8"/>
  <c r="Z126" i="8"/>
  <c r="Z274" i="8"/>
  <c r="Z262" i="8"/>
  <c r="Z165" i="8"/>
  <c r="Z148" i="8"/>
  <c r="Z233" i="8"/>
  <c r="Z117" i="8"/>
  <c r="Z168" i="8"/>
  <c r="Z83" i="8"/>
  <c r="Z125" i="8"/>
  <c r="Z147" i="8"/>
  <c r="Z43" i="8"/>
  <c r="Z68" i="8"/>
  <c r="Z1001" i="8"/>
  <c r="Z990" i="8"/>
  <c r="Z1000" i="8"/>
  <c r="Z966" i="8"/>
  <c r="Z969" i="8"/>
  <c r="Z931" i="8"/>
  <c r="Z930" i="8"/>
  <c r="Z861" i="8"/>
  <c r="Z883" i="8"/>
  <c r="Z887" i="8"/>
  <c r="Z836" i="8"/>
  <c r="Z828" i="8"/>
  <c r="Z795" i="8"/>
  <c r="Z780" i="8"/>
  <c r="Z798" i="8"/>
  <c r="Z779" i="8"/>
  <c r="Z745" i="8"/>
  <c r="Z714" i="8"/>
  <c r="Z695" i="8"/>
  <c r="Z715" i="8"/>
  <c r="Z724" i="8"/>
  <c r="Z687" i="8"/>
  <c r="Z596" i="8"/>
  <c r="Z648" i="8"/>
  <c r="Z601" i="8"/>
  <c r="Z614" i="8"/>
  <c r="Z627" i="8"/>
  <c r="Z550" i="8"/>
  <c r="Z585" i="8"/>
  <c r="Z591" i="8"/>
  <c r="Z515" i="8"/>
  <c r="Z512" i="8"/>
  <c r="Z502" i="8"/>
  <c r="Z422" i="8"/>
  <c r="Z506" i="8"/>
  <c r="Z435" i="8"/>
  <c r="Z444" i="8"/>
  <c r="Z449" i="8"/>
  <c r="Z405" i="8"/>
  <c r="Z395" i="8"/>
  <c r="Z311" i="8"/>
  <c r="Z381" i="8"/>
  <c r="Z341" i="8"/>
  <c r="Z333" i="8"/>
  <c r="Z212" i="8"/>
  <c r="Z317" i="8"/>
  <c r="Z301" i="8"/>
  <c r="Z309" i="8"/>
  <c r="Z338" i="8"/>
  <c r="Z302" i="8"/>
  <c r="Z192" i="8"/>
  <c r="Z144" i="8"/>
  <c r="Z122" i="8"/>
  <c r="Z210" i="8"/>
  <c r="Z229" i="8"/>
  <c r="Z160" i="8"/>
  <c r="Z250" i="8"/>
  <c r="Z197" i="8"/>
  <c r="Z100" i="8"/>
  <c r="Z95" i="8"/>
  <c r="Z199" i="8"/>
  <c r="Z174" i="8"/>
  <c r="Z113" i="8"/>
  <c r="Z63" i="8"/>
  <c r="Z85" i="8"/>
  <c r="Z41" i="8"/>
  <c r="Z61" i="8"/>
  <c r="Z985" i="8"/>
  <c r="Z974" i="8"/>
  <c r="Z956" i="8"/>
  <c r="Z942" i="8"/>
  <c r="Z953" i="8"/>
  <c r="Z914" i="8"/>
  <c r="Z905" i="8"/>
  <c r="Z845" i="8"/>
  <c r="Z870" i="8"/>
  <c r="Z879" i="8"/>
  <c r="Z827" i="8"/>
  <c r="Z810" i="8"/>
  <c r="Z844" i="8"/>
  <c r="Z802" i="8"/>
  <c r="Z797" i="8"/>
  <c r="Z758" i="8"/>
  <c r="Z783" i="8"/>
  <c r="Z706" i="8"/>
  <c r="Z686" i="8"/>
  <c r="Z700" i="8"/>
  <c r="Z709" i="8"/>
  <c r="Z671" i="8"/>
  <c r="Z588" i="8"/>
  <c r="Z676" i="8"/>
  <c r="Z593" i="8"/>
  <c r="Z606" i="8"/>
  <c r="Z619" i="8"/>
  <c r="Z534" i="8"/>
  <c r="Z569" i="8"/>
  <c r="Z559" i="8"/>
  <c r="Z579" i="8"/>
  <c r="Z504" i="8"/>
  <c r="Z487" i="8"/>
  <c r="Z414" i="8"/>
  <c r="Z491" i="8"/>
  <c r="Z427" i="8"/>
  <c r="Z436" i="8"/>
  <c r="Z441" i="8"/>
  <c r="Z425" i="8"/>
  <c r="Z379" i="8"/>
  <c r="Z303" i="8"/>
  <c r="Z359" i="8"/>
  <c r="Z392" i="8"/>
  <c r="Z343" i="8"/>
  <c r="Z344" i="8"/>
  <c r="Z293" i="8"/>
  <c r="Z289" i="8"/>
  <c r="Z297" i="8"/>
  <c r="Z306" i="8"/>
  <c r="Z282" i="8"/>
  <c r="Z191" i="8"/>
  <c r="Z142" i="8"/>
  <c r="Z120" i="8"/>
  <c r="Z208" i="8"/>
  <c r="Z221" i="8"/>
  <c r="Z159" i="8"/>
  <c r="Z245" i="8"/>
  <c r="Z258" i="8"/>
  <c r="Z94" i="8"/>
  <c r="Z198" i="8"/>
  <c r="Z162" i="8"/>
  <c r="Z173" i="8"/>
  <c r="Z109" i="8"/>
  <c r="Z35" i="8"/>
  <c r="Z87" i="8"/>
  <c r="Z107" i="8"/>
  <c r="Z51" i="8"/>
  <c r="Z996" i="8"/>
  <c r="Z959" i="8"/>
  <c r="Z936" i="8"/>
  <c r="Z954" i="8"/>
  <c r="Z933" i="8"/>
  <c r="Z948" i="8"/>
  <c r="Z923" i="8"/>
  <c r="Z897" i="8"/>
  <c r="Z888" i="8"/>
  <c r="Z866" i="8"/>
  <c r="Z855" i="8"/>
  <c r="Z849" i="8"/>
  <c r="Z824" i="8"/>
  <c r="Z782" i="8"/>
  <c r="Z775" i="8"/>
  <c r="Z742" i="8"/>
  <c r="Z764" i="8"/>
  <c r="Z694" i="8"/>
  <c r="Z674" i="8"/>
  <c r="Z732" i="8"/>
  <c r="Z693" i="8"/>
  <c r="Z650" i="8"/>
  <c r="Z576" i="8"/>
  <c r="Z652" i="8"/>
  <c r="Z683" i="8"/>
  <c r="Z651" i="8"/>
  <c r="Z646" i="8"/>
  <c r="Z525" i="8"/>
  <c r="Z538" i="8"/>
  <c r="Z589" i="8"/>
  <c r="Z578" i="8"/>
  <c r="Z492" i="8"/>
  <c r="Z471" i="8"/>
  <c r="Z402" i="8"/>
  <c r="Z475" i="8"/>
  <c r="Z495" i="8"/>
  <c r="Z507" i="8"/>
  <c r="Z429" i="8"/>
  <c r="Z388" i="8"/>
  <c r="Z397" i="8"/>
  <c r="Z291" i="8"/>
  <c r="Z346" i="8"/>
  <c r="Z350" i="8"/>
  <c r="Z326" i="8"/>
  <c r="Z290" i="8"/>
  <c r="Z276" i="8"/>
  <c r="Z238" i="8"/>
  <c r="Z296" i="8"/>
  <c r="Z284" i="8"/>
  <c r="Z201" i="8"/>
  <c r="Z190" i="8"/>
  <c r="Z138" i="8"/>
  <c r="Z116" i="8"/>
  <c r="Z207" i="8"/>
  <c r="Z205" i="8"/>
  <c r="Z157" i="8"/>
  <c r="Z196" i="8"/>
  <c r="Z188" i="8"/>
  <c r="Z90" i="8"/>
  <c r="Z189" i="8"/>
  <c r="Z115" i="8"/>
  <c r="Z119" i="8"/>
  <c r="Z103" i="8"/>
  <c r="Z49" i="8"/>
  <c r="Z60" i="8"/>
  <c r="Z98" i="8"/>
  <c r="Z46" i="8"/>
  <c r="Z76" i="8"/>
  <c r="Z988" i="8"/>
  <c r="Z951" i="8"/>
  <c r="Z928" i="8"/>
  <c r="Z945" i="8"/>
  <c r="Z925" i="8"/>
  <c r="Z938" i="8"/>
  <c r="Z915" i="8"/>
  <c r="Z884" i="8"/>
  <c r="Z865" i="8"/>
  <c r="Z858" i="8"/>
  <c r="Z834" i="8"/>
  <c r="Z829" i="8"/>
  <c r="Z822" i="8"/>
  <c r="Z776" i="8"/>
  <c r="Z771" i="8"/>
  <c r="Z741" i="8"/>
  <c r="Z750" i="8"/>
  <c r="Z690" i="8"/>
  <c r="Z670" i="8"/>
  <c r="Z721" i="8"/>
  <c r="Z692" i="8"/>
  <c r="Z644" i="8"/>
  <c r="Z572" i="8"/>
  <c r="Z639" i="8"/>
  <c r="Z675" i="8"/>
  <c r="Z649" i="8"/>
  <c r="Z640" i="8"/>
  <c r="Z521" i="8"/>
  <c r="Z537" i="8"/>
  <c r="Z574" i="8"/>
  <c r="Z577" i="8"/>
  <c r="Z488" i="8"/>
  <c r="Z470" i="8"/>
  <c r="Z398" i="8"/>
  <c r="Z474" i="8"/>
  <c r="Z494" i="8"/>
  <c r="Z499" i="8"/>
  <c r="Z511" i="8"/>
  <c r="Z387" i="8"/>
  <c r="Z371" i="8"/>
  <c r="Z287" i="8"/>
  <c r="Z336" i="8"/>
  <c r="Z340" i="8"/>
  <c r="Z305" i="8"/>
  <c r="Z275" i="8"/>
  <c r="Z272" i="8"/>
  <c r="Z234" i="8"/>
  <c r="Z277" i="8"/>
  <c r="Z239" i="8"/>
  <c r="Z180" i="8"/>
  <c r="Z181" i="8"/>
  <c r="Z136" i="8"/>
  <c r="Z114" i="8"/>
  <c r="Z204" i="8"/>
  <c r="Z184" i="8"/>
  <c r="Z156" i="8"/>
  <c r="Z195" i="8"/>
  <c r="Z187" i="8"/>
  <c r="Z88" i="8"/>
  <c r="Z163" i="8"/>
  <c r="Z96" i="8"/>
  <c r="Z111" i="8"/>
  <c r="Z30" i="8"/>
  <c r="Z65" i="8"/>
  <c r="Z9" i="8"/>
  <c r="Z27" i="8"/>
  <c r="Z70" i="8"/>
  <c r="Z999" i="8"/>
  <c r="Z978" i="8"/>
  <c r="Z912" i="8"/>
  <c r="Z973" i="8"/>
  <c r="Z922" i="8"/>
  <c r="Z907" i="8"/>
  <c r="Z924" i="8"/>
  <c r="Z878" i="8"/>
  <c r="Z889" i="8"/>
  <c r="Z842" i="8"/>
  <c r="Z816" i="8"/>
  <c r="Z840" i="8"/>
  <c r="Z812" i="8"/>
  <c r="Z786" i="8"/>
  <c r="Z763" i="8"/>
  <c r="Z729" i="8"/>
  <c r="Z748" i="8"/>
  <c r="Z684" i="8"/>
  <c r="Z662" i="8"/>
  <c r="Z719" i="8"/>
  <c r="Z681" i="8"/>
  <c r="Z628" i="8"/>
  <c r="Z564" i="8"/>
  <c r="Z633" i="8"/>
  <c r="Z659" i="8"/>
  <c r="Z689" i="8"/>
  <c r="Z583" i="8"/>
  <c r="Z513" i="8"/>
  <c r="Z526" i="8"/>
  <c r="Z558" i="8"/>
  <c r="Z561" i="8"/>
  <c r="Z480" i="8"/>
  <c r="Z454" i="8"/>
  <c r="Z390" i="8"/>
  <c r="Z459" i="8"/>
  <c r="Z479" i="8"/>
  <c r="Z497" i="8"/>
  <c r="Z415" i="8"/>
  <c r="Z393" i="8"/>
  <c r="Z358" i="8"/>
  <c r="Z279" i="8"/>
  <c r="Z331" i="8"/>
  <c r="Z401" i="8"/>
  <c r="Z244" i="8"/>
  <c r="Z267" i="8"/>
  <c r="Z264" i="8"/>
  <c r="Z226" i="8"/>
  <c r="Z269" i="8"/>
  <c r="Z235" i="8"/>
  <c r="Z179" i="8"/>
  <c r="Z177" i="8"/>
  <c r="Z132" i="8"/>
  <c r="Z112" i="8"/>
  <c r="Z202" i="8"/>
  <c r="Z182" i="8"/>
  <c r="Z155" i="8"/>
  <c r="Z185" i="8"/>
  <c r="Z151" i="8"/>
  <c r="Z86" i="8"/>
  <c r="Z137" i="8"/>
  <c r="Z175" i="8"/>
  <c r="Z97" i="8"/>
  <c r="Z101" i="8"/>
  <c r="Z20" i="8"/>
  <c r="Z24" i="8"/>
  <c r="Z53" i="8"/>
  <c r="Z983" i="8"/>
  <c r="Z995" i="8"/>
  <c r="Z976" i="8"/>
  <c r="Z970" i="8"/>
  <c r="Z909" i="8"/>
  <c r="Z934" i="8"/>
  <c r="Z906" i="8"/>
  <c r="Z872" i="8"/>
  <c r="Z868" i="8"/>
  <c r="Z835" i="8"/>
  <c r="Z809" i="8"/>
  <c r="Z831" i="8"/>
  <c r="Z804" i="8"/>
  <c r="Z790" i="8"/>
  <c r="Z755" i="8"/>
  <c r="Z727" i="8"/>
  <c r="Z768" i="8"/>
  <c r="Z736" i="8"/>
  <c r="Z654" i="8"/>
  <c r="Z704" i="8"/>
  <c r="Z673" i="8"/>
  <c r="Z620" i="8"/>
  <c r="Z556" i="8"/>
  <c r="Z625" i="8"/>
  <c r="Z645" i="8"/>
  <c r="Z672" i="8"/>
  <c r="Z551" i="8"/>
  <c r="Z603" i="8"/>
  <c r="Z518" i="8"/>
  <c r="Z542" i="8"/>
  <c r="Z545" i="8"/>
  <c r="Z472" i="8"/>
  <c r="Z446" i="8"/>
  <c r="Z382" i="8"/>
  <c r="Z457" i="8"/>
  <c r="Z477" i="8"/>
  <c r="Z482" i="8"/>
  <c r="Z399" i="8"/>
  <c r="Z408" i="8"/>
  <c r="Z347" i="8"/>
  <c r="Z385" i="8"/>
  <c r="Z320" i="8"/>
  <c r="Z360" i="8"/>
  <c r="Z236" i="8"/>
  <c r="Z259" i="8"/>
  <c r="Z256" i="8"/>
  <c r="Z222" i="8"/>
  <c r="Z265" i="8"/>
  <c r="Z227" i="8"/>
  <c r="Z254" i="8"/>
  <c r="Z172" i="8"/>
  <c r="Z130" i="8"/>
  <c r="Z110" i="8"/>
  <c r="Z193" i="8"/>
  <c r="Z176" i="8"/>
  <c r="Z154" i="8"/>
  <c r="Z171" i="8"/>
  <c r="Z145" i="8"/>
  <c r="Z84" i="8"/>
  <c r="Z121" i="8"/>
  <c r="Z170" i="8"/>
  <c r="Z266" i="8"/>
  <c r="Z56" i="8"/>
  <c r="Z32" i="8"/>
  <c r="Z58" i="8"/>
  <c r="Z11" i="8"/>
  <c r="Z29" i="8"/>
  <c r="Z48" i="8"/>
  <c r="Z104" i="8"/>
  <c r="Z139" i="8"/>
  <c r="Z39" i="8"/>
  <c r="AM420" i="8"/>
  <c r="AN420" i="8" s="1"/>
  <c r="AM373" i="8"/>
  <c r="AN373" i="8" s="1"/>
  <c r="AM846" i="8"/>
  <c r="AN846" i="8" s="1"/>
  <c r="AM927" i="8"/>
  <c r="AN927" i="8" s="1"/>
  <c r="AM545" i="8"/>
  <c r="AN545" i="8" s="1"/>
  <c r="AM365" i="8"/>
  <c r="AN365" i="8" s="1"/>
  <c r="AM350" i="8"/>
  <c r="AN350" i="8" s="1"/>
  <c r="L9" i="7"/>
  <c r="Q17" i="3" s="1"/>
  <c r="Z18" i="4"/>
  <c r="L8" i="7"/>
  <c r="Q16" i="3" s="1"/>
  <c r="Z17" i="4"/>
  <c r="L10" i="7"/>
  <c r="Q18" i="3" s="1"/>
  <c r="Z19" i="4"/>
  <c r="AM38" i="8"/>
  <c r="AN38" i="8" s="1"/>
  <c r="AM307" i="8"/>
  <c r="AN307" i="8" s="1"/>
  <c r="AM769" i="8"/>
  <c r="AN769" i="8" s="1"/>
  <c r="AM10" i="8"/>
  <c r="AN10" i="8" s="1"/>
  <c r="AM42" i="8"/>
  <c r="AN42" i="8" s="1"/>
  <c r="AM271" i="8"/>
  <c r="AN271" i="8" s="1"/>
  <c r="AM768" i="8"/>
  <c r="AN768" i="8" s="1"/>
  <c r="AM455" i="8"/>
  <c r="AN455" i="8" s="1"/>
  <c r="AM956" i="8"/>
  <c r="AN956" i="8" s="1"/>
  <c r="AM148" i="8"/>
  <c r="AN148" i="8" s="1"/>
  <c r="L23" i="7"/>
  <c r="Q31" i="3" s="1"/>
  <c r="Z32" i="4"/>
  <c r="W77" i="8"/>
  <c r="W11" i="8"/>
  <c r="W9" i="8"/>
  <c r="W23" i="8"/>
  <c r="W15" i="8"/>
  <c r="W14" i="8"/>
  <c r="W13" i="8"/>
  <c r="W19" i="8"/>
  <c r="W18" i="8"/>
  <c r="W20" i="8"/>
  <c r="W17" i="8"/>
  <c r="W21" i="8"/>
  <c r="W16" i="8"/>
  <c r="W1006" i="8"/>
  <c r="W989" i="8"/>
  <c r="W993" i="8"/>
  <c r="W988" i="8"/>
  <c r="W935" i="8"/>
  <c r="W972" i="8"/>
  <c r="W952" i="8"/>
  <c r="W978" i="8"/>
  <c r="W923" i="8"/>
  <c r="W954" i="8"/>
  <c r="W938" i="8"/>
  <c r="W904" i="8"/>
  <c r="W913" i="8"/>
  <c r="W885" i="8"/>
  <c r="W879" i="8"/>
  <c r="W45" i="8"/>
  <c r="W992" i="8"/>
  <c r="W1001" i="8"/>
  <c r="W970" i="8"/>
  <c r="W961" i="8"/>
  <c r="W955" i="8"/>
  <c r="W974" i="8"/>
  <c r="W949" i="8"/>
  <c r="W975" i="8"/>
  <c r="W908" i="8"/>
  <c r="W903" i="8"/>
  <c r="W909" i="8"/>
  <c r="W929" i="8"/>
  <c r="W887" i="8"/>
  <c r="W871" i="8"/>
  <c r="W899" i="8"/>
  <c r="W894" i="8"/>
  <c r="W870" i="8"/>
  <c r="W851" i="8"/>
  <c r="W837" i="8"/>
  <c r="W823" i="8"/>
  <c r="W812" i="8"/>
  <c r="W846" i="8"/>
  <c r="W814" i="8"/>
  <c r="W783" i="8"/>
  <c r="W746" i="8"/>
  <c r="W799" i="8"/>
  <c r="W793" i="8"/>
  <c r="W795" i="8"/>
  <c r="W781" i="8"/>
  <c r="W705" i="8"/>
  <c r="W763" i="8"/>
  <c r="W757" i="8"/>
  <c r="W755" i="8"/>
  <c r="W732" i="8"/>
  <c r="W25" i="8"/>
  <c r="W987" i="8"/>
  <c r="W54" i="8"/>
  <c r="W1004" i="8"/>
  <c r="W958" i="8"/>
  <c r="W999" i="8"/>
  <c r="W911" i="8"/>
  <c r="W944" i="8"/>
  <c r="W965" i="8"/>
  <c r="W912" i="8"/>
  <c r="W921" i="8"/>
  <c r="W931" i="8"/>
  <c r="W926" i="8"/>
  <c r="W844" i="8"/>
  <c r="W896" i="8"/>
  <c r="W872" i="8"/>
  <c r="W877" i="8"/>
  <c r="W850" i="8"/>
  <c r="W831" i="8"/>
  <c r="W838" i="8"/>
  <c r="W842" i="8"/>
  <c r="W829" i="8"/>
  <c r="W798" i="8"/>
  <c r="W750" i="8"/>
  <c r="W789" i="8"/>
  <c r="W775" i="8"/>
  <c r="W811" i="8"/>
  <c r="W721" i="8"/>
  <c r="W685" i="8"/>
  <c r="W769" i="8"/>
  <c r="W760" i="8"/>
  <c r="W720" i="8"/>
  <c r="W672" i="8"/>
  <c r="W640" i="8"/>
  <c r="W707" i="8"/>
  <c r="W665" i="8"/>
  <c r="W712" i="8"/>
  <c r="W744" i="8"/>
  <c r="W699" i="8"/>
  <c r="W623" i="8"/>
  <c r="W684" i="8"/>
  <c r="W658" i="8"/>
  <c r="W612" i="8"/>
  <c r="W641" i="8"/>
  <c r="W688" i="8"/>
  <c r="W662" i="8"/>
  <c r="W622" i="8"/>
  <c r="W590" i="8"/>
  <c r="W558" i="8"/>
  <c r="W589" i="8"/>
  <c r="W515" i="8"/>
  <c r="W483" i="8"/>
  <c r="W583" i="8"/>
  <c r="W593" i="8"/>
  <c r="W516" i="8"/>
  <c r="W544" i="8"/>
  <c r="W521" i="8"/>
  <c r="W564" i="8"/>
  <c r="W537" i="8"/>
  <c r="W568" i="8"/>
  <c r="W482" i="8"/>
  <c r="W445" i="8"/>
  <c r="W502" i="8"/>
  <c r="W464" i="8"/>
  <c r="W426" i="8"/>
  <c r="W473" i="8"/>
  <c r="W439" i="8"/>
  <c r="W472" i="8"/>
  <c r="W436" i="8"/>
  <c r="W404" i="8"/>
  <c r="W372" i="8"/>
  <c r="W401" i="8"/>
  <c r="W345" i="8"/>
  <c r="W410" i="8"/>
  <c r="W414" i="8"/>
  <c r="W370" i="8"/>
  <c r="W332" i="8"/>
  <c r="W343" i="8"/>
  <c r="W366" i="8"/>
  <c r="W367" i="8"/>
  <c r="W377" i="8"/>
  <c r="W320" i="8"/>
  <c r="W339" i="8"/>
  <c r="W297" i="8"/>
  <c r="W265" i="8"/>
  <c r="W195" i="8"/>
  <c r="W398" i="8"/>
  <c r="W278" i="8"/>
  <c r="W244" i="8"/>
  <c r="W275" i="8"/>
  <c r="W245" i="8"/>
  <c r="W298" i="8"/>
  <c r="W276" i="8"/>
  <c r="W208" i="8"/>
  <c r="W174" i="8"/>
  <c r="W169" i="8"/>
  <c r="W137" i="8"/>
  <c r="W121" i="8"/>
  <c r="W105" i="8"/>
  <c r="W200" i="8"/>
  <c r="W173" i="8"/>
  <c r="W1000" i="8"/>
  <c r="W996" i="8"/>
  <c r="W950" i="8"/>
  <c r="W994" i="8"/>
  <c r="W953" i="8"/>
  <c r="W979" i="8"/>
  <c r="W977" i="8"/>
  <c r="W900" i="8"/>
  <c r="W906" i="8"/>
  <c r="W937" i="8"/>
  <c r="W925" i="8"/>
  <c r="W836" i="8"/>
  <c r="W869" i="8"/>
  <c r="W864" i="8"/>
  <c r="W901" i="8"/>
  <c r="W824" i="8"/>
  <c r="W826" i="8"/>
  <c r="W835" i="8"/>
  <c r="W816" i="8"/>
  <c r="W828" i="8"/>
  <c r="W785" i="8"/>
  <c r="W742" i="8"/>
  <c r="W787" i="8"/>
  <c r="W771" i="8"/>
  <c r="W803" i="8"/>
  <c r="W717" i="8"/>
  <c r="W777" i="8"/>
  <c r="W778" i="8"/>
  <c r="W765" i="8"/>
  <c r="W719" i="8"/>
  <c r="W668" i="8"/>
  <c r="W636" i="8"/>
  <c r="W702" i="8"/>
  <c r="W661" i="8"/>
  <c r="W711" i="8"/>
  <c r="W740" i="8"/>
  <c r="W687" i="8"/>
  <c r="W619" i="8"/>
  <c r="W646" i="8"/>
  <c r="W655" i="8"/>
  <c r="W608" i="8"/>
  <c r="W639" i="8"/>
  <c r="W645" i="8"/>
  <c r="W659" i="8"/>
  <c r="W618" i="8"/>
  <c r="W586" i="8"/>
  <c r="W554" i="8"/>
  <c r="W573" i="8"/>
  <c r="W511" i="8"/>
  <c r="W479" i="8"/>
  <c r="W572" i="8"/>
  <c r="W577" i="8"/>
  <c r="W512" i="8"/>
  <c r="W539" i="8"/>
  <c r="W517" i="8"/>
  <c r="W559" i="8"/>
  <c r="W530" i="8"/>
  <c r="W563" i="8"/>
  <c r="W481" i="8"/>
  <c r="W441" i="8"/>
  <c r="W501" i="8"/>
  <c r="W454" i="8"/>
  <c r="W506" i="8"/>
  <c r="W468" i="8"/>
  <c r="W508" i="8"/>
  <c r="W462" i="8"/>
  <c r="W432" i="8"/>
  <c r="W400" i="8"/>
  <c r="W368" i="8"/>
  <c r="W390" i="8"/>
  <c r="W341" i="8"/>
  <c r="W405" i="8"/>
  <c r="W409" i="8"/>
  <c r="W365" i="8"/>
  <c r="W375" i="8"/>
  <c r="W330" i="8"/>
  <c r="W363" i="8"/>
  <c r="W347" i="8"/>
  <c r="W359" i="8"/>
  <c r="W316" i="8"/>
  <c r="W325" i="8"/>
  <c r="W293" i="8"/>
  <c r="W261" i="8"/>
  <c r="W191" i="8"/>
  <c r="W382" i="8"/>
  <c r="W274" i="8"/>
  <c r="W240" i="8"/>
  <c r="W271" i="8"/>
  <c r="W205" i="8"/>
  <c r="W283" i="8"/>
  <c r="W272" i="8"/>
  <c r="W202" i="8"/>
  <c r="W170" i="8"/>
  <c r="W162" i="8"/>
  <c r="W135" i="8"/>
  <c r="W119" i="8"/>
  <c r="W103" i="8"/>
  <c r="W168" i="8"/>
  <c r="W163" i="8"/>
  <c r="W209" i="8"/>
  <c r="W218" i="8"/>
  <c r="W146" i="8"/>
  <c r="W130" i="8"/>
  <c r="W114" i="8"/>
  <c r="W98" i="8"/>
  <c r="W220" i="8"/>
  <c r="W196" i="8"/>
  <c r="W90" i="8"/>
  <c r="W158" i="8"/>
  <c r="W984" i="8"/>
  <c r="W1005" i="8"/>
  <c r="W991" i="8"/>
  <c r="W986" i="8"/>
  <c r="W946" i="8"/>
  <c r="W960" i="8"/>
  <c r="W948" i="8"/>
  <c r="W892" i="8"/>
  <c r="W945" i="8"/>
  <c r="W934" i="8"/>
  <c r="W905" i="8"/>
  <c r="W886" i="8"/>
  <c r="W861" i="8"/>
  <c r="W867" i="8"/>
  <c r="W888" i="8"/>
  <c r="W859" i="8"/>
  <c r="W818" i="8"/>
  <c r="W821" i="8"/>
  <c r="W813" i="8"/>
  <c r="W827" i="8"/>
  <c r="W774" i="8"/>
  <c r="W738" i="8"/>
  <c r="W840" i="8"/>
  <c r="W767" i="8"/>
  <c r="W792" i="8"/>
  <c r="W713" i="8"/>
  <c r="W772" i="8"/>
  <c r="W756" i="8"/>
  <c r="W764" i="8"/>
  <c r="W714" i="8"/>
  <c r="W664" i="8"/>
  <c r="W731" i="8"/>
  <c r="W692" i="8"/>
  <c r="W657" i="8"/>
  <c r="W706" i="8"/>
  <c r="W728" i="8"/>
  <c r="W653" i="8"/>
  <c r="W615" i="8"/>
  <c r="W682" i="8"/>
  <c r="W650" i="8"/>
  <c r="W604" i="8"/>
  <c r="W633" i="8"/>
  <c r="W643" i="8"/>
  <c r="W654" i="8"/>
  <c r="W614" i="8"/>
  <c r="W582" i="8"/>
  <c r="W550" i="8"/>
  <c r="W557" i="8"/>
  <c r="W507" i="8"/>
  <c r="W475" i="8"/>
  <c r="W567" i="8"/>
  <c r="W561" i="8"/>
  <c r="W592" i="8"/>
  <c r="W581" i="8"/>
  <c r="W513" i="8"/>
  <c r="W548" i="8"/>
  <c r="W526" i="8"/>
  <c r="W552" i="8"/>
  <c r="W476" i="8"/>
  <c r="W437" i="8"/>
  <c r="W496" i="8"/>
  <c r="W450" i="8"/>
  <c r="W505" i="8"/>
  <c r="W458" i="8"/>
  <c r="W504" i="8"/>
  <c r="W461" i="8"/>
  <c r="W428" i="8"/>
  <c r="W396" i="8"/>
  <c r="W364" i="8"/>
  <c r="W385" i="8"/>
  <c r="W337" i="8"/>
  <c r="W394" i="8"/>
  <c r="W418" i="8"/>
  <c r="W356" i="8"/>
  <c r="W362" i="8"/>
  <c r="W328" i="8"/>
  <c r="W358" i="8"/>
  <c r="W323" i="8"/>
  <c r="W346" i="8"/>
  <c r="W312" i="8"/>
  <c r="W321" i="8"/>
  <c r="W302" i="8"/>
  <c r="W257" i="8"/>
  <c r="W187" i="8"/>
  <c r="W334" i="8"/>
  <c r="W270" i="8"/>
  <c r="W236" i="8"/>
  <c r="W267" i="8"/>
  <c r="W201" i="8"/>
  <c r="W281" i="8"/>
  <c r="W268" i="8"/>
  <c r="W198" i="8"/>
  <c r="W166" i="8"/>
  <c r="W151" i="8"/>
  <c r="W133" i="8"/>
  <c r="W117" i="8"/>
  <c r="W101" i="8"/>
  <c r="W254" i="8"/>
  <c r="W150" i="8"/>
  <c r="W192" i="8"/>
  <c r="W217" i="8"/>
  <c r="W144" i="8"/>
  <c r="W128" i="8"/>
  <c r="W112" i="8"/>
  <c r="W96" i="8"/>
  <c r="W206" i="8"/>
  <c r="W154" i="8"/>
  <c r="W160" i="8"/>
  <c r="W976" i="8"/>
  <c r="W997" i="8"/>
  <c r="W985" i="8"/>
  <c r="W971" i="8"/>
  <c r="W982" i="8"/>
  <c r="W947" i="8"/>
  <c r="W940" i="8"/>
  <c r="W884" i="8"/>
  <c r="W933" i="8"/>
  <c r="W930" i="8"/>
  <c r="W897" i="8"/>
  <c r="W882" i="8"/>
  <c r="W895" i="8"/>
  <c r="W902" i="8"/>
  <c r="W874" i="8"/>
  <c r="W858" i="8"/>
  <c r="W862" i="8"/>
  <c r="W820" i="8"/>
  <c r="W809" i="8"/>
  <c r="W810" i="8"/>
  <c r="W770" i="8"/>
  <c r="W734" i="8"/>
  <c r="W833" i="8"/>
  <c r="W796" i="8"/>
  <c r="W790" i="8"/>
  <c r="W709" i="8"/>
  <c r="W753" i="8"/>
  <c r="W751" i="8"/>
  <c r="W759" i="8"/>
  <c r="W704" i="8"/>
  <c r="W660" i="8"/>
  <c r="W729" i="8"/>
  <c r="W691" i="8"/>
  <c r="W739" i="8"/>
  <c r="W696" i="8"/>
  <c r="W726" i="8"/>
  <c r="W651" i="8"/>
  <c r="W611" i="8"/>
  <c r="W679" i="8"/>
  <c r="W632" i="8"/>
  <c r="W600" i="8"/>
  <c r="W629" i="8"/>
  <c r="W683" i="8"/>
  <c r="W649" i="8"/>
  <c r="W610" i="8"/>
  <c r="W578" i="8"/>
  <c r="W546" i="8"/>
  <c r="W541" i="8"/>
  <c r="W503" i="8"/>
  <c r="W471" i="8"/>
  <c r="W556" i="8"/>
  <c r="W545" i="8"/>
  <c r="W587" i="8"/>
  <c r="W565" i="8"/>
  <c r="W509" i="8"/>
  <c r="W543" i="8"/>
  <c r="W522" i="8"/>
  <c r="W547" i="8"/>
  <c r="W466" i="8"/>
  <c r="W433" i="8"/>
  <c r="W486" i="8"/>
  <c r="W446" i="8"/>
  <c r="W500" i="8"/>
  <c r="W457" i="8"/>
  <c r="W494" i="8"/>
  <c r="W456" i="8"/>
  <c r="W424" i="8"/>
  <c r="W392" i="8"/>
  <c r="W360" i="8"/>
  <c r="W374" i="8"/>
  <c r="W333" i="8"/>
  <c r="W389" i="8"/>
  <c r="W413" i="8"/>
  <c r="W352" i="8"/>
  <c r="W361" i="8"/>
  <c r="W326" i="8"/>
  <c r="W342" i="8"/>
  <c r="W319" i="8"/>
  <c r="W403" i="8"/>
  <c r="W308" i="8"/>
  <c r="W317" i="8"/>
  <c r="W296" i="8"/>
  <c r="W253" i="8"/>
  <c r="W183" i="8"/>
  <c r="W295" i="8"/>
  <c r="W266" i="8"/>
  <c r="W232" i="8"/>
  <c r="W263" i="8"/>
  <c r="W197" i="8"/>
  <c r="W33" i="8"/>
  <c r="W1003" i="8"/>
  <c r="W981" i="8"/>
  <c r="W983" i="8"/>
  <c r="W963" i="8"/>
  <c r="W962" i="8"/>
  <c r="W939" i="8"/>
  <c r="W932" i="8"/>
  <c r="W876" i="8"/>
  <c r="W918" i="8"/>
  <c r="W928" i="8"/>
  <c r="W889" i="8"/>
  <c r="W863" i="8"/>
  <c r="W893" i="8"/>
  <c r="W891" i="8"/>
  <c r="W865" i="8"/>
  <c r="W855" i="8"/>
  <c r="W848" i="8"/>
  <c r="W819" i="8"/>
  <c r="W830" i="8"/>
  <c r="W806" i="8"/>
  <c r="W766" i="8"/>
  <c r="W730" i="8"/>
  <c r="W802" i="8"/>
  <c r="W784" i="8"/>
  <c r="W794" i="8"/>
  <c r="W701" i="8"/>
  <c r="W752" i="8"/>
  <c r="W780" i="8"/>
  <c r="W749" i="8"/>
  <c r="W703" i="8"/>
  <c r="W656" i="8"/>
  <c r="W724" i="8"/>
  <c r="W681" i="8"/>
  <c r="W735" i="8"/>
  <c r="W695" i="8"/>
  <c r="W716" i="8"/>
  <c r="W638" i="8"/>
  <c r="W607" i="8"/>
  <c r="W674" i="8"/>
  <c r="W628" i="8"/>
  <c r="W596" i="8"/>
  <c r="W625" i="8"/>
  <c r="W678" i="8"/>
  <c r="W647" i="8"/>
  <c r="W606" i="8"/>
  <c r="W574" i="8"/>
  <c r="W542" i="8"/>
  <c r="W531" i="8"/>
  <c r="W499" i="8"/>
  <c r="W467" i="8"/>
  <c r="W551" i="8"/>
  <c r="W532" i="8"/>
  <c r="W576" i="8"/>
  <c r="W549" i="8"/>
  <c r="W597" i="8"/>
  <c r="W609" i="8"/>
  <c r="W518" i="8"/>
  <c r="W536" i="8"/>
  <c r="W465" i="8"/>
  <c r="W429" i="8"/>
  <c r="W998" i="8"/>
  <c r="W943" i="8"/>
  <c r="W967" i="8"/>
  <c r="W914" i="8"/>
  <c r="W898" i="8"/>
  <c r="W880" i="8"/>
  <c r="W822" i="8"/>
  <c r="W847" i="8"/>
  <c r="W800" i="8"/>
  <c r="W768" i="8"/>
  <c r="W776" i="8"/>
  <c r="W676" i="8"/>
  <c r="W673" i="8"/>
  <c r="W715" i="8"/>
  <c r="W595" i="8"/>
  <c r="W637" i="8"/>
  <c r="W634" i="8"/>
  <c r="W562" i="8"/>
  <c r="W491" i="8"/>
  <c r="W528" i="8"/>
  <c r="W525" i="8"/>
  <c r="W584" i="8"/>
  <c r="W425" i="8"/>
  <c r="W438" i="8"/>
  <c r="W451" i="8"/>
  <c r="W448" i="8"/>
  <c r="W384" i="8"/>
  <c r="W357" i="8"/>
  <c r="W415" i="8"/>
  <c r="W344" i="8"/>
  <c r="W318" i="8"/>
  <c r="W311" i="8"/>
  <c r="W407" i="8"/>
  <c r="W277" i="8"/>
  <c r="W175" i="8"/>
  <c r="W299" i="8"/>
  <c r="W255" i="8"/>
  <c r="W387" i="8"/>
  <c r="W248" i="8"/>
  <c r="W237" i="8"/>
  <c r="W131" i="8"/>
  <c r="W109" i="8"/>
  <c r="W238" i="8"/>
  <c r="W213" i="8"/>
  <c r="W216" i="8"/>
  <c r="W138" i="8"/>
  <c r="W118" i="8"/>
  <c r="W250" i="8"/>
  <c r="W156" i="8"/>
  <c r="W94" i="8"/>
  <c r="W990" i="8"/>
  <c r="W927" i="8"/>
  <c r="W924" i="8"/>
  <c r="W951" i="8"/>
  <c r="W873" i="8"/>
  <c r="W857" i="8"/>
  <c r="W815" i="8"/>
  <c r="W825" i="8"/>
  <c r="W801" i="8"/>
  <c r="W725" i="8"/>
  <c r="W773" i="8"/>
  <c r="W652" i="8"/>
  <c r="W669" i="8"/>
  <c r="W710" i="8"/>
  <c r="W671" i="8"/>
  <c r="W635" i="8"/>
  <c r="W630" i="8"/>
  <c r="W538" i="8"/>
  <c r="W487" i="8"/>
  <c r="W524" i="8"/>
  <c r="W591" i="8"/>
  <c r="W579" i="8"/>
  <c r="W421" i="8"/>
  <c r="W434" i="8"/>
  <c r="W447" i="8"/>
  <c r="W444" i="8"/>
  <c r="W380" i="8"/>
  <c r="W353" i="8"/>
  <c r="W399" i="8"/>
  <c r="W340" i="8"/>
  <c r="W314" i="8"/>
  <c r="W307" i="8"/>
  <c r="W378" i="8"/>
  <c r="W273" i="8"/>
  <c r="W171" i="8"/>
  <c r="W294" i="8"/>
  <c r="W251" i="8"/>
  <c r="W292" i="8"/>
  <c r="W194" i="8"/>
  <c r="W234" i="8"/>
  <c r="W129" i="8"/>
  <c r="W107" i="8"/>
  <c r="W225" i="8"/>
  <c r="W212" i="8"/>
  <c r="W207" i="8"/>
  <c r="W136" i="8"/>
  <c r="W116" i="8"/>
  <c r="W242" i="8"/>
  <c r="W258" i="8"/>
  <c r="W92" i="8"/>
  <c r="W973" i="8"/>
  <c r="W919" i="8"/>
  <c r="W936" i="8"/>
  <c r="W907" i="8"/>
  <c r="W866" i="8"/>
  <c r="W849" i="8"/>
  <c r="W808" i="8"/>
  <c r="W817" i="8"/>
  <c r="W797" i="8"/>
  <c r="W697" i="8"/>
  <c r="W761" i="8"/>
  <c r="W648" i="8"/>
  <c r="W686" i="8"/>
  <c r="W700" i="8"/>
  <c r="W666" i="8"/>
  <c r="W621" i="8"/>
  <c r="W626" i="8"/>
  <c r="W534" i="8"/>
  <c r="W463" i="8"/>
  <c r="W520" i="8"/>
  <c r="W580" i="8"/>
  <c r="W498" i="8"/>
  <c r="W510" i="8"/>
  <c r="W430" i="8"/>
  <c r="W443" i="8"/>
  <c r="W440" i="8"/>
  <c r="W376" i="8"/>
  <c r="W349" i="8"/>
  <c r="W383" i="8"/>
  <c r="W336" i="8"/>
  <c r="W379" i="8"/>
  <c r="W303" i="8"/>
  <c r="W355" i="8"/>
  <c r="W269" i="8"/>
  <c r="W167" i="8"/>
  <c r="W290" i="8"/>
  <c r="W246" i="8"/>
  <c r="W287" i="8"/>
  <c r="W190" i="8"/>
  <c r="W188" i="8"/>
  <c r="W127" i="8"/>
  <c r="W99" i="8"/>
  <c r="W211" i="8"/>
  <c r="W172" i="8"/>
  <c r="W204" i="8"/>
  <c r="W134" i="8"/>
  <c r="W110" i="8"/>
  <c r="W239" i="8"/>
  <c r="W159" i="8"/>
  <c r="W152" i="8"/>
  <c r="W1002" i="8"/>
  <c r="W941" i="8"/>
  <c r="W915" i="8"/>
  <c r="W916" i="8"/>
  <c r="W881" i="8"/>
  <c r="W841" i="8"/>
  <c r="W804" i="8"/>
  <c r="W762" i="8"/>
  <c r="W791" i="8"/>
  <c r="W693" i="8"/>
  <c r="W748" i="8"/>
  <c r="W644" i="8"/>
  <c r="W727" i="8"/>
  <c r="W642" i="8"/>
  <c r="W663" i="8"/>
  <c r="W617" i="8"/>
  <c r="W602" i="8"/>
  <c r="W605" i="8"/>
  <c r="W459" i="8"/>
  <c r="W571" i="8"/>
  <c r="W575" i="8"/>
  <c r="W497" i="8"/>
  <c r="W485" i="8"/>
  <c r="W490" i="8"/>
  <c r="W493" i="8"/>
  <c r="W420" i="8"/>
  <c r="W435" i="8"/>
  <c r="W329" i="8"/>
  <c r="W402" i="8"/>
  <c r="W354" i="8"/>
  <c r="W419" i="8"/>
  <c r="W351" i="8"/>
  <c r="W313" i="8"/>
  <c r="W249" i="8"/>
  <c r="W284" i="8"/>
  <c r="W228" i="8"/>
  <c r="W193" i="8"/>
  <c r="W285" i="8"/>
  <c r="W186" i="8"/>
  <c r="W147" i="8"/>
  <c r="W125" i="8"/>
  <c r="W97" i="8"/>
  <c r="W180" i="8"/>
  <c r="W289" i="8"/>
  <c r="W177" i="8"/>
  <c r="W132" i="8"/>
  <c r="W108" i="8"/>
  <c r="W223" i="8"/>
  <c r="W230" i="8"/>
  <c r="W155" i="8"/>
  <c r="W8" i="8"/>
  <c r="W30" i="8"/>
  <c r="W40" i="8"/>
  <c r="W969" i="8"/>
  <c r="W959" i="8"/>
  <c r="W922" i="8"/>
  <c r="W868" i="8"/>
  <c r="W875" i="8"/>
  <c r="W839" i="8"/>
  <c r="W856" i="8"/>
  <c r="W754" i="8"/>
  <c r="W788" i="8"/>
  <c r="W747" i="8"/>
  <c r="W733" i="8"/>
  <c r="W718" i="8"/>
  <c r="W690" i="8"/>
  <c r="W627" i="8"/>
  <c r="W620" i="8"/>
  <c r="W675" i="8"/>
  <c r="W594" i="8"/>
  <c r="W523" i="8"/>
  <c r="W540" i="8"/>
  <c r="W555" i="8"/>
  <c r="W569" i="8"/>
  <c r="W460" i="8"/>
  <c r="W470" i="8"/>
  <c r="W484" i="8"/>
  <c r="W478" i="8"/>
  <c r="W412" i="8"/>
  <c r="W417" i="8"/>
  <c r="W395" i="8"/>
  <c r="W386" i="8"/>
  <c r="W427" i="8"/>
  <c r="W373" i="8"/>
  <c r="W331" i="8"/>
  <c r="W305" i="8"/>
  <c r="W203" i="8"/>
  <c r="W288" i="8"/>
  <c r="W310" i="8"/>
  <c r="W185" i="8"/>
  <c r="W260" i="8"/>
  <c r="W178" i="8"/>
  <c r="W143" i="8"/>
  <c r="W115" i="8"/>
  <c r="W306" i="8"/>
  <c r="W235" i="8"/>
  <c r="W229" i="8"/>
  <c r="W149" i="8"/>
  <c r="W124" i="8"/>
  <c r="W104" i="8"/>
  <c r="W221" i="8"/>
  <c r="W291" i="8"/>
  <c r="W80" i="8"/>
  <c r="W980" i="8"/>
  <c r="W957" i="8"/>
  <c r="W920" i="8"/>
  <c r="W860" i="8"/>
  <c r="W890" i="8"/>
  <c r="W834" i="8"/>
  <c r="W843" i="8"/>
  <c r="W807" i="8"/>
  <c r="W786" i="8"/>
  <c r="W737" i="8"/>
  <c r="W698" i="8"/>
  <c r="W708" i="8"/>
  <c r="W741" i="8"/>
  <c r="W603" i="8"/>
  <c r="W616" i="8"/>
  <c r="W670" i="8"/>
  <c r="W570" i="8"/>
  <c r="W519" i="8"/>
  <c r="W535" i="8"/>
  <c r="W533" i="8"/>
  <c r="W553" i="8"/>
  <c r="W453" i="8"/>
  <c r="W469" i="8"/>
  <c r="W474" i="8"/>
  <c r="W477" i="8"/>
  <c r="W408" i="8"/>
  <c r="W406" i="8"/>
  <c r="W431" i="8"/>
  <c r="W381" i="8"/>
  <c r="W391" i="8"/>
  <c r="W371" i="8"/>
  <c r="W324" i="8"/>
  <c r="W301" i="8"/>
  <c r="W199" i="8"/>
  <c r="W286" i="8"/>
  <c r="W279" i="8"/>
  <c r="W181" i="8"/>
  <c r="W256" i="8"/>
  <c r="W350" i="8"/>
  <c r="W141" i="8"/>
  <c r="W113" i="8"/>
  <c r="W231" i="8"/>
  <c r="W215" i="8"/>
  <c r="W226" i="8"/>
  <c r="W142" i="8"/>
  <c r="W122" i="8"/>
  <c r="W102" i="8"/>
  <c r="W184" i="8"/>
  <c r="W165" i="8"/>
  <c r="W76" i="8"/>
  <c r="W995" i="8"/>
  <c r="W964" i="8"/>
  <c r="W956" i="8"/>
  <c r="W917" i="8"/>
  <c r="W852" i="8"/>
  <c r="W883" i="8"/>
  <c r="W845" i="8"/>
  <c r="W832" i="8"/>
  <c r="W805" i="8"/>
  <c r="W779" i="8"/>
  <c r="W736" i="8"/>
  <c r="W680" i="8"/>
  <c r="W677" i="8"/>
  <c r="W745" i="8"/>
  <c r="W599" i="8"/>
  <c r="W694" i="8"/>
  <c r="W667" i="8"/>
  <c r="W566" i="8"/>
  <c r="W495" i="8"/>
  <c r="W601" i="8"/>
  <c r="W529" i="8"/>
  <c r="W514" i="8"/>
  <c r="W449" i="8"/>
  <c r="W442" i="8"/>
  <c r="W455" i="8"/>
  <c r="W452" i="8"/>
  <c r="W388" i="8"/>
  <c r="W369" i="8"/>
  <c r="W423" i="8"/>
  <c r="W348" i="8"/>
  <c r="W322" i="8"/>
  <c r="W315" i="8"/>
  <c r="W304" i="8"/>
  <c r="W280" i="8"/>
  <c r="W179" i="8"/>
  <c r="W300" i="8"/>
  <c r="W259" i="8"/>
  <c r="W247" i="8"/>
  <c r="W252" i="8"/>
  <c r="W243" i="8"/>
  <c r="W139" i="8"/>
  <c r="W111" i="8"/>
  <c r="W241" i="8"/>
  <c r="W214" i="8"/>
  <c r="W219" i="8"/>
  <c r="W140" i="8"/>
  <c r="W120" i="8"/>
  <c r="W100" i="8"/>
  <c r="W176" i="8"/>
  <c r="W157" i="8"/>
  <c r="W233" i="8"/>
  <c r="W67" i="8"/>
  <c r="W758" i="8"/>
  <c r="W613" i="8"/>
  <c r="W489" i="8"/>
  <c r="W335" i="8"/>
  <c r="W145" i="8"/>
  <c r="W222" i="8"/>
  <c r="W65" i="8"/>
  <c r="W73" i="8"/>
  <c r="W966" i="8"/>
  <c r="W782" i="8"/>
  <c r="W598" i="8"/>
  <c r="W488" i="8"/>
  <c r="W309" i="8"/>
  <c r="W123" i="8"/>
  <c r="W148" i="8"/>
  <c r="W942" i="8"/>
  <c r="W743" i="8"/>
  <c r="W588" i="8"/>
  <c r="W422" i="8"/>
  <c r="W282" i="8"/>
  <c r="W327" i="8"/>
  <c r="W878" i="8"/>
  <c r="W722" i="8"/>
  <c r="W585" i="8"/>
  <c r="W397" i="8"/>
  <c r="W189" i="8"/>
  <c r="W164" i="8"/>
  <c r="W853" i="8"/>
  <c r="W631" i="8"/>
  <c r="W492" i="8"/>
  <c r="W338" i="8"/>
  <c r="W264" i="8"/>
  <c r="W126" i="8"/>
  <c r="W527" i="8"/>
  <c r="W182" i="8"/>
  <c r="W560" i="8"/>
  <c r="W95" i="8"/>
  <c r="W968" i="8"/>
  <c r="W480" i="8"/>
  <c r="W262" i="8"/>
  <c r="W49" i="8"/>
  <c r="W60" i="8"/>
  <c r="W79" i="8"/>
  <c r="W910" i="8"/>
  <c r="W416" i="8"/>
  <c r="W106" i="8"/>
  <c r="W854" i="8"/>
  <c r="W411" i="8"/>
  <c r="W83" i="8"/>
  <c r="W689" i="8"/>
  <c r="W393" i="8"/>
  <c r="W723" i="8"/>
  <c r="W210" i="8"/>
  <c r="W624" i="8"/>
  <c r="W224" i="8"/>
  <c r="W27" i="8"/>
  <c r="W81" i="8"/>
  <c r="W24" i="8"/>
  <c r="W43" i="8"/>
  <c r="W63" i="8"/>
  <c r="W58" i="8"/>
  <c r="W74" i="8"/>
  <c r="W153" i="8"/>
  <c r="W161" i="8"/>
  <c r="W39" i="8"/>
  <c r="W48" i="8"/>
  <c r="W10" i="8"/>
  <c r="W35" i="8"/>
  <c r="W88" i="8"/>
  <c r="W46" i="8"/>
  <c r="W51" i="8"/>
  <c r="W37" i="8"/>
  <c r="W56" i="8"/>
  <c r="W91" i="8"/>
  <c r="W70" i="8"/>
  <c r="W87" i="8"/>
  <c r="W34" i="8"/>
  <c r="W69" i="8"/>
  <c r="W68" i="8"/>
  <c r="W84" i="8"/>
  <c r="W72" i="8"/>
  <c r="W53" i="8"/>
  <c r="W26" i="8"/>
  <c r="W78" i="8"/>
  <c r="W50" i="8"/>
  <c r="W89" i="8"/>
  <c r="W29" i="8"/>
  <c r="W41" i="8"/>
  <c r="W12" i="8"/>
  <c r="W44" i="8"/>
  <c r="W86" i="8"/>
  <c r="W64" i="8"/>
  <c r="W31" i="8"/>
  <c r="W66" i="8"/>
  <c r="W227" i="8"/>
  <c r="W28" i="8"/>
  <c r="W32" i="8"/>
  <c r="W36" i="8"/>
  <c r="W93" i="8"/>
  <c r="W38" i="8"/>
  <c r="W42" i="8"/>
  <c r="W47" i="8"/>
  <c r="W62" i="8"/>
  <c r="W82" i="8"/>
  <c r="W85" i="8"/>
  <c r="W61" i="8"/>
  <c r="W55" i="8"/>
  <c r="W75" i="8"/>
  <c r="W22" i="8"/>
  <c r="W71" i="8"/>
  <c r="W52" i="8"/>
  <c r="W57" i="8"/>
  <c r="W59" i="8"/>
  <c r="AM62" i="8"/>
  <c r="AN62" i="8" s="1"/>
  <c r="AM628" i="8"/>
  <c r="AN628" i="8" s="1"/>
  <c r="AM889" i="8"/>
  <c r="AN889" i="8" s="1"/>
  <c r="AM770" i="8"/>
  <c r="AN770" i="8" s="1"/>
  <c r="AM859" i="8"/>
  <c r="AN859" i="8" s="1"/>
  <c r="AM738" i="8"/>
  <c r="AN738" i="8" s="1"/>
  <c r="L13" i="7"/>
  <c r="Q21" i="3" s="1"/>
  <c r="Z22" i="4"/>
  <c r="L26" i="7"/>
  <c r="Q34" i="3" s="1"/>
  <c r="Z35" i="4"/>
  <c r="Z51" i="5"/>
  <c r="Z49" i="5"/>
  <c r="AM272" i="8"/>
  <c r="AN272" i="8" s="1"/>
  <c r="AM709" i="8"/>
  <c r="AN709" i="8" s="1"/>
  <c r="AM878" i="8"/>
  <c r="AN878" i="8" s="1"/>
  <c r="AM180" i="8"/>
  <c r="AN180" i="8" s="1"/>
  <c r="AM989" i="8"/>
  <c r="AN989" i="8" s="1"/>
  <c r="AM736" i="8"/>
  <c r="AN736" i="8" s="1"/>
  <c r="AM937" i="8"/>
  <c r="AN937" i="8" s="1"/>
  <c r="AM404" i="8"/>
  <c r="AN404" i="8" s="1"/>
  <c r="Q16" i="7"/>
  <c r="T17" i="4"/>
  <c r="X17" i="4" s="1"/>
  <c r="X77" i="8"/>
  <c r="X14" i="8"/>
  <c r="X12" i="8"/>
  <c r="X10" i="8"/>
  <c r="X38" i="8"/>
  <c r="X17" i="8"/>
  <c r="X62" i="8"/>
  <c r="X57" i="8"/>
  <c r="X69" i="8"/>
  <c r="X47" i="8"/>
  <c r="X28" i="8"/>
  <c r="X42" i="8"/>
  <c r="X72" i="8"/>
  <c r="X21" i="8"/>
  <c r="X25" i="8"/>
  <c r="X45" i="8"/>
  <c r="X52" i="8"/>
  <c r="X15" i="8"/>
  <c r="X33" i="8"/>
  <c r="X971" i="8"/>
  <c r="X1004" i="8"/>
  <c r="X969" i="8"/>
  <c r="X967" i="8"/>
  <c r="X946" i="8"/>
  <c r="X962" i="8"/>
  <c r="X960" i="8"/>
  <c r="X934" i="8"/>
  <c r="X943" i="8"/>
  <c r="X895" i="8"/>
  <c r="X918" i="8"/>
  <c r="X911" i="8"/>
  <c r="X910" i="8"/>
  <c r="X900" i="8"/>
  <c r="X839" i="8"/>
  <c r="X897" i="8"/>
  <c r="X894" i="8"/>
  <c r="X862" i="8"/>
  <c r="X868" i="8"/>
  <c r="X819" i="8"/>
  <c r="X812" i="8"/>
  <c r="X842" i="8"/>
  <c r="X830" i="8"/>
  <c r="X802" i="8"/>
  <c r="X840" i="8"/>
  <c r="X787" i="8"/>
  <c r="X797" i="8"/>
  <c r="X823" i="8"/>
  <c r="X824" i="8"/>
  <c r="X750" i="8"/>
  <c r="X763" i="8"/>
  <c r="X756" i="8"/>
  <c r="X776" i="8"/>
  <c r="X764" i="8"/>
  <c r="X709" i="8"/>
  <c r="X16" i="8"/>
  <c r="X998" i="8"/>
  <c r="X992" i="8"/>
  <c r="X980" i="8"/>
  <c r="X970" i="8"/>
  <c r="X974" i="8"/>
  <c r="X981" i="8"/>
  <c r="X965" i="8"/>
  <c r="X927" i="8"/>
  <c r="X921" i="8"/>
  <c r="X955" i="8"/>
  <c r="X929" i="8"/>
  <c r="X912" i="8"/>
  <c r="X847" i="8"/>
  <c r="X893" i="8"/>
  <c r="X891" i="8"/>
  <c r="X888" i="8"/>
  <c r="X848" i="8"/>
  <c r="X821" i="8"/>
  <c r="X841" i="8"/>
  <c r="X846" i="8"/>
  <c r="X798" i="8"/>
  <c r="X811" i="8"/>
  <c r="X861" i="8"/>
  <c r="X845" i="8"/>
  <c r="X786" i="8"/>
  <c r="X758" i="8"/>
  <c r="X767" i="8"/>
  <c r="X751" i="8"/>
  <c r="X761" i="8"/>
  <c r="X730" i="8"/>
  <c r="X693" i="8"/>
  <c r="X707" i="8"/>
  <c r="X665" i="8"/>
  <c r="X722" i="8"/>
  <c r="X733" i="8"/>
  <c r="X694" i="8"/>
  <c r="X685" i="8"/>
  <c r="X642" i="8"/>
  <c r="X607" i="8"/>
  <c r="X575" i="8"/>
  <c r="X543" i="8"/>
  <c r="X674" i="8"/>
  <c r="X632" i="8"/>
  <c r="X600" i="8"/>
  <c r="X633" i="8"/>
  <c r="X601" i="8"/>
  <c r="X662" i="8"/>
  <c r="X622" i="8"/>
  <c r="X556" i="8"/>
  <c r="X545" i="8"/>
  <c r="X602" i="8"/>
  <c r="X565" i="8"/>
  <c r="X517" i="8"/>
  <c r="X585" i="8"/>
  <c r="X526" i="8"/>
  <c r="X552" i="8"/>
  <c r="X557" i="8"/>
  <c r="X511" i="8"/>
  <c r="X479" i="8"/>
  <c r="X492" i="8"/>
  <c r="X449" i="8"/>
  <c r="X417" i="8"/>
  <c r="X385" i="8"/>
  <c r="X982" i="8"/>
  <c r="X976" i="8"/>
  <c r="X989" i="8"/>
  <c r="X958" i="8"/>
  <c r="X950" i="8"/>
  <c r="X949" i="8"/>
  <c r="X986" i="8"/>
  <c r="X1003" i="8"/>
  <c r="X1001" i="8"/>
  <c r="X991" i="8"/>
  <c r="X977" i="8"/>
  <c r="X938" i="8"/>
  <c r="X941" i="8"/>
  <c r="X947" i="8"/>
  <c r="X978" i="8"/>
  <c r="X1006" i="8"/>
  <c r="X1000" i="8"/>
  <c r="X1005" i="8"/>
  <c r="X1002" i="8"/>
  <c r="X988" i="8"/>
  <c r="X936" i="8"/>
  <c r="X942" i="8"/>
  <c r="X935" i="8"/>
  <c r="X879" i="8"/>
  <c r="X901" i="8"/>
  <c r="X907" i="8"/>
  <c r="X915" i="8"/>
  <c r="X855" i="8"/>
  <c r="X899" i="8"/>
  <c r="X867" i="8"/>
  <c r="X904" i="8"/>
  <c r="X844" i="8"/>
  <c r="X829" i="8"/>
  <c r="X857" i="8"/>
  <c r="X851" i="8"/>
  <c r="X806" i="8"/>
  <c r="X826" i="8"/>
  <c r="X779" i="8"/>
  <c r="X771" i="8"/>
  <c r="X788" i="8"/>
  <c r="X762" i="8"/>
  <c r="X772" i="8"/>
  <c r="X757" i="8"/>
  <c r="X773" i="8"/>
  <c r="X768" i="8"/>
  <c r="X697" i="8"/>
  <c r="X708" i="8"/>
  <c r="X669" i="8"/>
  <c r="X727" i="8"/>
  <c r="X688" i="8"/>
  <c r="X699" i="8"/>
  <c r="X698" i="8"/>
  <c r="X656" i="8"/>
  <c r="X611" i="8"/>
  <c r="X579" i="8"/>
  <c r="X547" i="8"/>
  <c r="X679" i="8"/>
  <c r="X644" i="8"/>
  <c r="X604" i="8"/>
  <c r="X639" i="8"/>
  <c r="X605" i="8"/>
  <c r="X667" i="8"/>
  <c r="X626" i="8"/>
  <c r="X572" i="8"/>
  <c r="X546" i="8"/>
  <c r="X508" i="8"/>
  <c r="X566" i="8"/>
  <c r="X521" i="8"/>
  <c r="X586" i="8"/>
  <c r="X530" i="8"/>
  <c r="X568" i="8"/>
  <c r="X558" i="8"/>
  <c r="X515" i="8"/>
  <c r="X483" i="8"/>
  <c r="X497" i="8"/>
  <c r="X453" i="8"/>
  <c r="X421" i="8"/>
  <c r="X389" i="8"/>
  <c r="X510" i="8"/>
  <c r="X999" i="8"/>
  <c r="X994" i="8"/>
  <c r="X944" i="8"/>
  <c r="X963" i="8"/>
  <c r="X898" i="8"/>
  <c r="X937" i="8"/>
  <c r="X923" i="8"/>
  <c r="X876" i="8"/>
  <c r="X875" i="8"/>
  <c r="X905" i="8"/>
  <c r="X833" i="8"/>
  <c r="X804" i="8"/>
  <c r="X805" i="8"/>
  <c r="X858" i="8"/>
  <c r="X795" i="8"/>
  <c r="X775" i="8"/>
  <c r="X790" i="8"/>
  <c r="X738" i="8"/>
  <c r="X769" i="8"/>
  <c r="X755" i="8"/>
  <c r="X713" i="8"/>
  <c r="X718" i="8"/>
  <c r="X657" i="8"/>
  <c r="X696" i="8"/>
  <c r="X700" i="8"/>
  <c r="X676" i="8"/>
  <c r="X623" i="8"/>
  <c r="X583" i="8"/>
  <c r="X535" i="8"/>
  <c r="X658" i="8"/>
  <c r="X608" i="8"/>
  <c r="X625" i="8"/>
  <c r="X678" i="8"/>
  <c r="X630" i="8"/>
  <c r="X593" i="8"/>
  <c r="X520" i="8"/>
  <c r="X581" i="8"/>
  <c r="X598" i="8"/>
  <c r="X553" i="8"/>
  <c r="X584" i="8"/>
  <c r="X541" i="8"/>
  <c r="X495" i="8"/>
  <c r="X498" i="8"/>
  <c r="X441" i="8"/>
  <c r="X401" i="8"/>
  <c r="X361" i="8"/>
  <c r="X469" i="8"/>
  <c r="X430" i="8"/>
  <c r="X484" i="8"/>
  <c r="X447" i="8"/>
  <c r="X494" i="8"/>
  <c r="X456" i="8"/>
  <c r="X411" i="8"/>
  <c r="X394" i="8"/>
  <c r="X420" i="8"/>
  <c r="X407" i="8"/>
  <c r="X349" i="8"/>
  <c r="X318" i="8"/>
  <c r="X286" i="8"/>
  <c r="X390" i="8"/>
  <c r="X323" i="8"/>
  <c r="X327" i="8"/>
  <c r="X387" i="8"/>
  <c r="X338" i="8"/>
  <c r="X239" i="8"/>
  <c r="X336" i="8"/>
  <c r="X262" i="8"/>
  <c r="X299" i="8"/>
  <c r="X263" i="8"/>
  <c r="X283" i="8"/>
  <c r="X221" i="8"/>
  <c r="X292" i="8"/>
  <c r="X256" i="8"/>
  <c r="X291" i="8"/>
  <c r="X218" i="8"/>
  <c r="X198" i="8"/>
  <c r="X163" i="8"/>
  <c r="X190" i="8"/>
  <c r="X208" i="8"/>
  <c r="X164" i="8"/>
  <c r="X134" i="8"/>
  <c r="X118" i="8"/>
  <c r="X102" i="8"/>
  <c r="X182" i="8"/>
  <c r="X171" i="8"/>
  <c r="X103" i="8"/>
  <c r="X166" i="8"/>
  <c r="X165" i="8"/>
  <c r="X92" i="8"/>
  <c r="X95" i="8"/>
  <c r="X131" i="8"/>
  <c r="X125" i="8"/>
  <c r="X995" i="8"/>
  <c r="X983" i="8"/>
  <c r="X930" i="8"/>
  <c r="X939" i="8"/>
  <c r="X940" i="8"/>
  <c r="X933" i="8"/>
  <c r="X928" i="8"/>
  <c r="X892" i="8"/>
  <c r="X866" i="8"/>
  <c r="X864" i="8"/>
  <c r="X865" i="8"/>
  <c r="X856" i="8"/>
  <c r="X859" i="8"/>
  <c r="X843" i="8"/>
  <c r="X837" i="8"/>
  <c r="X783" i="8"/>
  <c r="X780" i="8"/>
  <c r="X774" i="8"/>
  <c r="X777" i="8"/>
  <c r="X740" i="8"/>
  <c r="X744" i="8"/>
  <c r="X701" i="8"/>
  <c r="X692" i="8"/>
  <c r="X739" i="8"/>
  <c r="X690" i="8"/>
  <c r="X720" i="8"/>
  <c r="X668" i="8"/>
  <c r="X615" i="8"/>
  <c r="X567" i="8"/>
  <c r="X640" i="8"/>
  <c r="X650" i="8"/>
  <c r="X648" i="8"/>
  <c r="X617" i="8"/>
  <c r="X670" i="8"/>
  <c r="X653" i="8"/>
  <c r="X577" i="8"/>
  <c r="X512" i="8"/>
  <c r="X549" i="8"/>
  <c r="X580" i="8"/>
  <c r="X537" i="8"/>
  <c r="X614" i="8"/>
  <c r="X527" i="8"/>
  <c r="X487" i="8"/>
  <c r="X481" i="8"/>
  <c r="X433" i="8"/>
  <c r="X393" i="8"/>
  <c r="X501" i="8"/>
  <c r="X454" i="8"/>
  <c r="X422" i="8"/>
  <c r="X473" i="8"/>
  <c r="X987" i="8"/>
  <c r="X961" i="8"/>
  <c r="X922" i="8"/>
  <c r="X957" i="8"/>
  <c r="X924" i="8"/>
  <c r="X917" i="8"/>
  <c r="X916" i="8"/>
  <c r="X886" i="8"/>
  <c r="X896" i="8"/>
  <c r="X890" i="8"/>
  <c r="X889" i="8"/>
  <c r="X854" i="8"/>
  <c r="X834" i="8"/>
  <c r="X832" i="8"/>
  <c r="X825" i="8"/>
  <c r="X850" i="8"/>
  <c r="X778" i="8"/>
  <c r="X770" i="8"/>
  <c r="X753" i="8"/>
  <c r="X735" i="8"/>
  <c r="X765" i="8"/>
  <c r="X749" i="8"/>
  <c r="X691" i="8"/>
  <c r="X686" i="8"/>
  <c r="X728" i="8"/>
  <c r="X719" i="8"/>
  <c r="X664" i="8"/>
  <c r="X603" i="8"/>
  <c r="X563" i="8"/>
  <c r="X687" i="8"/>
  <c r="X628" i="8"/>
  <c r="X637" i="8"/>
  <c r="X613" i="8"/>
  <c r="X659" i="8"/>
  <c r="X651" i="8"/>
  <c r="X562" i="8"/>
  <c r="X592" i="8"/>
  <c r="X534" i="8"/>
  <c r="X564" i="8"/>
  <c r="X522" i="8"/>
  <c r="X590" i="8"/>
  <c r="X523" i="8"/>
  <c r="X475" i="8"/>
  <c r="X476" i="8"/>
  <c r="X429" i="8"/>
  <c r="X381" i="8"/>
  <c r="X496" i="8"/>
  <c r="X450" i="8"/>
  <c r="X506" i="8"/>
  <c r="X468" i="8"/>
  <c r="X435" i="8"/>
  <c r="X478" i="8"/>
  <c r="X444" i="8"/>
  <c r="X380" i="8"/>
  <c r="X415" i="8"/>
  <c r="X382" i="8"/>
  <c r="X376" i="8"/>
  <c r="X333" i="8"/>
  <c r="X306" i="8"/>
  <c r="X358" i="8"/>
  <c r="X353" i="8"/>
  <c r="X311" i="8"/>
  <c r="X368" i="8"/>
  <c r="X329" i="8"/>
  <c r="X325" i="8"/>
  <c r="X227" i="8"/>
  <c r="X288" i="8"/>
  <c r="X250" i="8"/>
  <c r="X303" i="8"/>
  <c r="X251" i="8"/>
  <c r="X241" i="8"/>
  <c r="X207" i="8"/>
  <c r="X276" i="8"/>
  <c r="X331" i="8"/>
  <c r="X238" i="8"/>
  <c r="X257" i="8"/>
  <c r="X189" i="8"/>
  <c r="X228" i="8"/>
  <c r="X269" i="8"/>
  <c r="X202" i="8"/>
  <c r="X144" i="8"/>
  <c r="X128" i="8"/>
  <c r="X112" i="8"/>
  <c r="X232" i="8"/>
  <c r="X261" i="8"/>
  <c r="X159" i="8"/>
  <c r="X249" i="8"/>
  <c r="X139" i="8"/>
  <c r="X145" i="8"/>
  <c r="X86" i="8"/>
  <c r="X137" i="8"/>
  <c r="X378" i="8"/>
  <c r="X91" i="8"/>
  <c r="X979" i="8"/>
  <c r="X953" i="8"/>
  <c r="X914" i="8"/>
  <c r="X956" i="8"/>
  <c r="X920" i="8"/>
  <c r="X909" i="8"/>
  <c r="X913" i="8"/>
  <c r="X882" i="8"/>
  <c r="X869" i="8"/>
  <c r="X883" i="8"/>
  <c r="X885" i="8"/>
  <c r="X838" i="8"/>
  <c r="X818" i="8"/>
  <c r="X828" i="8"/>
  <c r="X817" i="8"/>
  <c r="X822" i="8"/>
  <c r="X784" i="8"/>
  <c r="X766" i="8"/>
  <c r="X752" i="8"/>
  <c r="X731" i="8"/>
  <c r="X759" i="8"/>
  <c r="X689" i="8"/>
  <c r="X681" i="8"/>
  <c r="X684" i="8"/>
  <c r="X726" i="8"/>
  <c r="X714" i="8"/>
  <c r="X660" i="8"/>
  <c r="X599" i="8"/>
  <c r="X559" i="8"/>
  <c r="X682" i="8"/>
  <c r="X624" i="8"/>
  <c r="X635" i="8"/>
  <c r="X609" i="8"/>
  <c r="X654" i="8"/>
  <c r="X638" i="8"/>
  <c r="X561" i="8"/>
  <c r="X576" i="8"/>
  <c r="X533" i="8"/>
  <c r="X548" i="8"/>
  <c r="X518" i="8"/>
  <c r="X589" i="8"/>
  <c r="X519" i="8"/>
  <c r="X471" i="8"/>
  <c r="X466" i="8"/>
  <c r="X425" i="8"/>
  <c r="X377" i="8"/>
  <c r="X486" i="8"/>
  <c r="X446" i="8"/>
  <c r="X505" i="8"/>
  <c r="X458" i="8"/>
  <c r="X431" i="8"/>
  <c r="X477" i="8"/>
  <c r="X440" i="8"/>
  <c r="X379" i="8"/>
  <c r="X400" i="8"/>
  <c r="X404" i="8"/>
  <c r="X375" i="8"/>
  <c r="X330" i="8"/>
  <c r="X302" i="8"/>
  <c r="X342" i="8"/>
  <c r="X348" i="8"/>
  <c r="X307" i="8"/>
  <c r="X357" i="8"/>
  <c r="X406" i="8"/>
  <c r="X324" i="8"/>
  <c r="X223" i="8"/>
  <c r="X278" i="8"/>
  <c r="X340" i="8"/>
  <c r="X279" i="8"/>
  <c r="X246" i="8"/>
  <c r="X237" i="8"/>
  <c r="X206" i="8"/>
  <c r="X272" i="8"/>
  <c r="X313" i="8"/>
  <c r="X234" i="8"/>
  <c r="X240" i="8"/>
  <c r="X180" i="8"/>
  <c r="X212" i="8"/>
  <c r="X253" i="8"/>
  <c r="X181" i="8"/>
  <c r="X142" i="8"/>
  <c r="X126" i="8"/>
  <c r="X110" i="8"/>
  <c r="X220" i="8"/>
  <c r="X205" i="8"/>
  <c r="X147" i="8"/>
  <c r="X188" i="8"/>
  <c r="X123" i="8"/>
  <c r="X133" i="8"/>
  <c r="X84" i="8"/>
  <c r="X121" i="8"/>
  <c r="X170" i="8"/>
  <c r="X89" i="8"/>
  <c r="X990" i="8"/>
  <c r="X964" i="8"/>
  <c r="X972" i="8"/>
  <c r="X954" i="8"/>
  <c r="X903" i="8"/>
  <c r="X951" i="8"/>
  <c r="X902" i="8"/>
  <c r="X871" i="8"/>
  <c r="X884" i="8"/>
  <c r="X880" i="8"/>
  <c r="X860" i="8"/>
  <c r="X835" i="8"/>
  <c r="X816" i="8"/>
  <c r="X814" i="8"/>
  <c r="X807" i="8"/>
  <c r="X789" i="8"/>
  <c r="X782" i="8"/>
  <c r="X754" i="8"/>
  <c r="X747" i="8"/>
  <c r="X729" i="8"/>
  <c r="X725" i="8"/>
  <c r="X748" i="8"/>
  <c r="X677" i="8"/>
  <c r="X712" i="8"/>
  <c r="X716" i="8"/>
  <c r="X704" i="8"/>
  <c r="X636" i="8"/>
  <c r="X595" i="8"/>
  <c r="X555" i="8"/>
  <c r="X671" i="8"/>
  <c r="X620" i="8"/>
  <c r="X652" i="8"/>
  <c r="X645" i="8"/>
  <c r="X649" i="8"/>
  <c r="X606" i="8"/>
  <c r="X532" i="8"/>
  <c r="X560" i="8"/>
  <c r="X529" i="8"/>
  <c r="X570" i="8"/>
  <c r="X514" i="8"/>
  <c r="X54" i="8"/>
  <c r="X993" i="8"/>
  <c r="X997" i="8"/>
  <c r="X968" i="8"/>
  <c r="X975" i="8"/>
  <c r="X887" i="8"/>
  <c r="X948" i="8"/>
  <c r="X926" i="8"/>
  <c r="X863" i="8"/>
  <c r="X881" i="8"/>
  <c r="X877" i="8"/>
  <c r="X852" i="8"/>
  <c r="X820" i="8"/>
  <c r="X813" i="8"/>
  <c r="X810" i="8"/>
  <c r="X803" i="8"/>
  <c r="X801" i="8"/>
  <c r="X815" i="8"/>
  <c r="X746" i="8"/>
  <c r="X737" i="8"/>
  <c r="X781" i="8"/>
  <c r="X721" i="8"/>
  <c r="X724" i="8"/>
  <c r="X673" i="8"/>
  <c r="X711" i="8"/>
  <c r="X715" i="8"/>
  <c r="X703" i="8"/>
  <c r="X631" i="8"/>
  <c r="X591" i="8"/>
  <c r="X551" i="8"/>
  <c r="X666" i="8"/>
  <c r="X616" i="8"/>
  <c r="X641" i="8"/>
  <c r="X643" i="8"/>
  <c r="X647" i="8"/>
  <c r="X588" i="8"/>
  <c r="X528" i="8"/>
  <c r="X544" i="8"/>
  <c r="X525" i="8"/>
  <c r="X569" i="8"/>
  <c r="X610" i="8"/>
  <c r="X959" i="8"/>
  <c r="X925" i="8"/>
  <c r="X836" i="8"/>
  <c r="X799" i="8"/>
  <c r="X736" i="8"/>
  <c r="X661" i="8"/>
  <c r="X627" i="8"/>
  <c r="X612" i="8"/>
  <c r="X540" i="8"/>
  <c r="X554" i="8"/>
  <c r="X507" i="8"/>
  <c r="X465" i="8"/>
  <c r="X373" i="8"/>
  <c r="X442" i="8"/>
  <c r="X457" i="8"/>
  <c r="X493" i="8"/>
  <c r="X432" i="8"/>
  <c r="X416" i="8"/>
  <c r="X408" i="8"/>
  <c r="X328" i="8"/>
  <c r="X282" i="8"/>
  <c r="X337" i="8"/>
  <c r="X374" i="8"/>
  <c r="X354" i="8"/>
  <c r="X219" i="8"/>
  <c r="X258" i="8"/>
  <c r="X271" i="8"/>
  <c r="X247" i="8"/>
  <c r="X293" i="8"/>
  <c r="X312" i="8"/>
  <c r="X214" i="8"/>
  <c r="X174" i="8"/>
  <c r="X297" i="8"/>
  <c r="X167" i="8"/>
  <c r="X124" i="8"/>
  <c r="X100" i="8"/>
  <c r="X195" i="8"/>
  <c r="X78" i="8"/>
  <c r="X197" i="8"/>
  <c r="X160" i="8"/>
  <c r="X115" i="8"/>
  <c r="X952" i="8"/>
  <c r="X908" i="8"/>
  <c r="X827" i="8"/>
  <c r="X791" i="8"/>
  <c r="X741" i="8"/>
  <c r="X743" i="8"/>
  <c r="X619" i="8"/>
  <c r="X596" i="8"/>
  <c r="X578" i="8"/>
  <c r="X538" i="8"/>
  <c r="X503" i="8"/>
  <c r="X460" i="8"/>
  <c r="X369" i="8"/>
  <c r="X438" i="8"/>
  <c r="X455" i="8"/>
  <c r="X488" i="8"/>
  <c r="X412" i="8"/>
  <c r="X399" i="8"/>
  <c r="X392" i="8"/>
  <c r="X326" i="8"/>
  <c r="X366" i="8"/>
  <c r="X332" i="8"/>
  <c r="X352" i="8"/>
  <c r="X339" i="8"/>
  <c r="X215" i="8"/>
  <c r="X254" i="8"/>
  <c r="X267" i="8"/>
  <c r="X233" i="8"/>
  <c r="X287" i="8"/>
  <c r="X309" i="8"/>
  <c r="X209" i="8"/>
  <c r="X173" i="8"/>
  <c r="X244" i="8"/>
  <c r="X149" i="8"/>
  <c r="X122" i="8"/>
  <c r="X280" i="8"/>
  <c r="X194" i="8"/>
  <c r="X187" i="8"/>
  <c r="X157" i="8"/>
  <c r="X152" i="8"/>
  <c r="X96" i="8"/>
  <c r="X65" i="8"/>
  <c r="X973" i="8"/>
  <c r="X831" i="8"/>
  <c r="X808" i="8"/>
  <c r="X793" i="8"/>
  <c r="X760" i="8"/>
  <c r="X706" i="8"/>
  <c r="X587" i="8"/>
  <c r="X629" i="8"/>
  <c r="X524" i="8"/>
  <c r="X594" i="8"/>
  <c r="X499" i="8"/>
  <c r="X445" i="8"/>
  <c r="X365" i="8"/>
  <c r="X434" i="8"/>
  <c r="X451" i="8"/>
  <c r="X472" i="8"/>
  <c r="X396" i="8"/>
  <c r="X384" i="8"/>
  <c r="X391" i="8"/>
  <c r="X322" i="8"/>
  <c r="X428" i="8"/>
  <c r="X319" i="8"/>
  <c r="X351" i="8"/>
  <c r="X335" i="8"/>
  <c r="X211" i="8"/>
  <c r="X321" i="8"/>
  <c r="X259" i="8"/>
  <c r="X229" i="8"/>
  <c r="X285" i="8"/>
  <c r="X304" i="8"/>
  <c r="X224" i="8"/>
  <c r="X150" i="8"/>
  <c r="X216" i="8"/>
  <c r="X146" i="8"/>
  <c r="X120" i="8"/>
  <c r="X193" i="8"/>
  <c r="X236" i="8"/>
  <c r="X186" i="8"/>
  <c r="X151" i="8"/>
  <c r="X127" i="8"/>
  <c r="X161" i="8"/>
  <c r="X919" i="8"/>
  <c r="X873" i="8"/>
  <c r="X800" i="8"/>
  <c r="X796" i="8"/>
  <c r="X745" i="8"/>
  <c r="X695" i="8"/>
  <c r="X571" i="8"/>
  <c r="X621" i="8"/>
  <c r="X516" i="8"/>
  <c r="X536" i="8"/>
  <c r="X491" i="8"/>
  <c r="X437" i="8"/>
  <c r="X502" i="8"/>
  <c r="X426" i="8"/>
  <c r="X443" i="8"/>
  <c r="X462" i="8"/>
  <c r="X395" i="8"/>
  <c r="X383" i="8"/>
  <c r="X360" i="8"/>
  <c r="X314" i="8"/>
  <c r="X424" i="8"/>
  <c r="X315" i="8"/>
  <c r="X341" i="8"/>
  <c r="X295" i="8"/>
  <c r="X308" i="8"/>
  <c r="X320" i="8"/>
  <c r="X255" i="8"/>
  <c r="X225" i="8"/>
  <c r="X268" i="8"/>
  <c r="X289" i="8"/>
  <c r="X200" i="8"/>
  <c r="X296" i="8"/>
  <c r="X210" i="8"/>
  <c r="X140" i="8"/>
  <c r="X116" i="8"/>
  <c r="X184" i="8"/>
  <c r="X169" i="8"/>
  <c r="X185" i="8"/>
  <c r="X117" i="8"/>
  <c r="X155" i="8"/>
  <c r="X153" i="8"/>
  <c r="X985" i="8"/>
  <c r="X906" i="8"/>
  <c r="X878" i="8"/>
  <c r="X809" i="8"/>
  <c r="X792" i="8"/>
  <c r="X717" i="8"/>
  <c r="X710" i="8"/>
  <c r="X539" i="8"/>
  <c r="X683" i="8"/>
  <c r="X582" i="8"/>
  <c r="X574" i="8"/>
  <c r="X467" i="8"/>
  <c r="X413" i="8"/>
  <c r="X485" i="8"/>
  <c r="X500" i="8"/>
  <c r="X439" i="8"/>
  <c r="X461" i="8"/>
  <c r="X364" i="8"/>
  <c r="X414" i="8"/>
  <c r="X359" i="8"/>
  <c r="X310" i="8"/>
  <c r="X418" i="8"/>
  <c r="X388" i="8"/>
  <c r="X350" i="8"/>
  <c r="X284" i="8"/>
  <c r="X305" i="8"/>
  <c r="X300" i="8"/>
  <c r="X245" i="8"/>
  <c r="X217" i="8"/>
  <c r="X264" i="8"/>
  <c r="X242" i="8"/>
  <c r="X199" i="8"/>
  <c r="X201" i="8"/>
  <c r="X204" i="8"/>
  <c r="X138" i="8"/>
  <c r="X114" i="8"/>
  <c r="X183" i="8"/>
  <c r="X129" i="8"/>
  <c r="X154" i="8"/>
  <c r="X105" i="8"/>
  <c r="X143" i="8"/>
  <c r="X141" i="8"/>
  <c r="X984" i="8"/>
  <c r="X945" i="8"/>
  <c r="X872" i="8"/>
  <c r="X849" i="8"/>
  <c r="X785" i="8"/>
  <c r="X705" i="8"/>
  <c r="X732" i="8"/>
  <c r="X646" i="8"/>
  <c r="X675" i="8"/>
  <c r="X550" i="8"/>
  <c r="X573" i="8"/>
  <c r="X463" i="8"/>
  <c r="X409" i="8"/>
  <c r="X480" i="8"/>
  <c r="X490" i="8"/>
  <c r="X427" i="8"/>
  <c r="X452" i="8"/>
  <c r="X363" i="8"/>
  <c r="X398" i="8"/>
  <c r="X370" i="8"/>
  <c r="X298" i="8"/>
  <c r="X371" i="8"/>
  <c r="X372" i="8"/>
  <c r="X334" i="8"/>
  <c r="X243" i="8"/>
  <c r="X274" i="8"/>
  <c r="X355" i="8"/>
  <c r="X317" i="8"/>
  <c r="X213" i="8"/>
  <c r="X260" i="8"/>
  <c r="X230" i="8"/>
  <c r="X168" i="8"/>
  <c r="X192" i="8"/>
  <c r="X203" i="8"/>
  <c r="X136" i="8"/>
  <c r="X108" i="8"/>
  <c r="X176" i="8"/>
  <c r="X113" i="8"/>
  <c r="X148" i="8"/>
  <c r="X94" i="8"/>
  <c r="X175" i="8"/>
  <c r="X101" i="8"/>
  <c r="X8" i="8"/>
  <c r="X67" i="8"/>
  <c r="X996" i="8"/>
  <c r="X931" i="8"/>
  <c r="X870" i="8"/>
  <c r="X794" i="8"/>
  <c r="X742" i="8"/>
  <c r="X723" i="8"/>
  <c r="X680" i="8"/>
  <c r="X663" i="8"/>
  <c r="X634" i="8"/>
  <c r="X513" i="8"/>
  <c r="X542" i="8"/>
  <c r="X459" i="8"/>
  <c r="X405" i="8"/>
  <c r="X470" i="8"/>
  <c r="X489" i="8"/>
  <c r="X509" i="8"/>
  <c r="X448" i="8"/>
  <c r="X410" i="8"/>
  <c r="X403" i="8"/>
  <c r="X344" i="8"/>
  <c r="X294" i="8"/>
  <c r="X367" i="8"/>
  <c r="X346" i="8"/>
  <c r="X386" i="8"/>
  <c r="X235" i="8"/>
  <c r="X270" i="8"/>
  <c r="X345" i="8"/>
  <c r="X316" i="8"/>
  <c r="X356" i="8"/>
  <c r="X252" i="8"/>
  <c r="X226" i="8"/>
  <c r="X273" i="8"/>
  <c r="X191" i="8"/>
  <c r="X178" i="8"/>
  <c r="X132" i="8"/>
  <c r="X106" i="8"/>
  <c r="X265" i="8"/>
  <c r="X109" i="8"/>
  <c r="X107" i="8"/>
  <c r="X90" i="8"/>
  <c r="X162" i="8"/>
  <c r="X93" i="8"/>
  <c r="X966" i="8"/>
  <c r="X932" i="8"/>
  <c r="X874" i="8"/>
  <c r="X853" i="8"/>
  <c r="X734" i="8"/>
  <c r="X702" i="8"/>
  <c r="X672" i="8"/>
  <c r="X655" i="8"/>
  <c r="X618" i="8"/>
  <c r="X597" i="8"/>
  <c r="X531" i="8"/>
  <c r="X482" i="8"/>
  <c r="X397" i="8"/>
  <c r="X464" i="8"/>
  <c r="X474" i="8"/>
  <c r="X504" i="8"/>
  <c r="X436" i="8"/>
  <c r="X423" i="8"/>
  <c r="X419" i="8"/>
  <c r="X343" i="8"/>
  <c r="X290" i="8"/>
  <c r="X347" i="8"/>
  <c r="X402" i="8"/>
  <c r="X362" i="8"/>
  <c r="X231" i="8"/>
  <c r="X266" i="8"/>
  <c r="X275" i="8"/>
  <c r="X281" i="8"/>
  <c r="X301" i="8"/>
  <c r="X248" i="8"/>
  <c r="X222" i="8"/>
  <c r="X179" i="8"/>
  <c r="X172" i="8"/>
  <c r="X177" i="8"/>
  <c r="X130" i="8"/>
  <c r="X104" i="8"/>
  <c r="X196" i="8"/>
  <c r="X82" i="8"/>
  <c r="X98" i="8"/>
  <c r="X88" i="8"/>
  <c r="X158" i="8"/>
  <c r="X277" i="8"/>
  <c r="X30" i="8"/>
  <c r="X9" i="8"/>
  <c r="X37" i="8"/>
  <c r="X43" i="8"/>
  <c r="X63" i="8"/>
  <c r="X79" i="8"/>
  <c r="X20" i="8"/>
  <c r="X24" i="8"/>
  <c r="X40" i="8"/>
  <c r="X60" i="8"/>
  <c r="X70" i="8"/>
  <c r="X73" i="8"/>
  <c r="X56" i="8"/>
  <c r="X111" i="8"/>
  <c r="X35" i="8"/>
  <c r="X49" i="8"/>
  <c r="X29" i="8"/>
  <c r="X80" i="8"/>
  <c r="X18" i="8"/>
  <c r="X22" i="8"/>
  <c r="X31" i="8"/>
  <c r="X135" i="8"/>
  <c r="X13" i="8"/>
  <c r="X50" i="8"/>
  <c r="X46" i="8"/>
  <c r="X58" i="8"/>
  <c r="X11" i="8"/>
  <c r="X59" i="8"/>
  <c r="X36" i="8"/>
  <c r="X53" i="8"/>
  <c r="X74" i="8"/>
  <c r="X68" i="8"/>
  <c r="X34" i="8"/>
  <c r="X55" i="8"/>
  <c r="X75" i="8"/>
  <c r="X27" i="8"/>
  <c r="X85" i="8"/>
  <c r="X97" i="8"/>
  <c r="X19" i="8"/>
  <c r="X23" i="8"/>
  <c r="X39" i="8"/>
  <c r="X48" i="8"/>
  <c r="X81" i="8"/>
  <c r="X26" i="8"/>
  <c r="X71" i="8"/>
  <c r="X99" i="8"/>
  <c r="X66" i="8"/>
  <c r="X119" i="8"/>
  <c r="X76" i="8"/>
  <c r="X87" i="8"/>
  <c r="X41" i="8"/>
  <c r="X156" i="8"/>
  <c r="X32" i="8"/>
  <c r="X51" i="8"/>
  <c r="X61" i="8"/>
  <c r="X83" i="8"/>
  <c r="X44" i="8"/>
  <c r="X64" i="8"/>
  <c r="AM94" i="8"/>
  <c r="AN94" i="8" s="1"/>
  <c r="AM544" i="8"/>
  <c r="AN544" i="8" s="1"/>
  <c r="AM177" i="8"/>
  <c r="AN177" i="8" s="1"/>
  <c r="AM751" i="8"/>
  <c r="AN751" i="8" s="1"/>
  <c r="AM402" i="8"/>
  <c r="AN402" i="8" s="1"/>
  <c r="AM291" i="8"/>
  <c r="AN291" i="8" s="1"/>
  <c r="Y115" i="8"/>
  <c r="Y15" i="8"/>
  <c r="Y18" i="8"/>
  <c r="Y20" i="8"/>
  <c r="Y16" i="8"/>
  <c r="Y13" i="8"/>
  <c r="Y11" i="8"/>
  <c r="Y10" i="8"/>
  <c r="Y9" i="8"/>
  <c r="Y12" i="8"/>
  <c r="Y31" i="8"/>
  <c r="Y50" i="8"/>
  <c r="Y22" i="8"/>
  <c r="Y82" i="8"/>
  <c r="Y66" i="8"/>
  <c r="Y59" i="8"/>
  <c r="Y69" i="8"/>
  <c r="Y47" i="8"/>
  <c r="AA47" i="8" s="1"/>
  <c r="Y52" i="8"/>
  <c r="Y28" i="8"/>
  <c r="Y38" i="8"/>
  <c r="Y42" i="8"/>
  <c r="Y57" i="8"/>
  <c r="Y72" i="8"/>
  <c r="Y17" i="8"/>
  <c r="Y14" i="8"/>
  <c r="Y62" i="8"/>
  <c r="Y147" i="8"/>
  <c r="Y45" i="8"/>
  <c r="Y990" i="8"/>
  <c r="Y988" i="8"/>
  <c r="Y1005" i="8"/>
  <c r="Y978" i="8"/>
  <c r="Y961" i="8"/>
  <c r="Y968" i="8"/>
  <c r="Y947" i="8"/>
  <c r="Y951" i="8"/>
  <c r="Y963" i="8"/>
  <c r="Y906" i="8"/>
  <c r="Y943" i="8"/>
  <c r="Y907" i="8"/>
  <c r="Y905" i="8"/>
  <c r="Y936" i="8"/>
  <c r="Y873" i="8"/>
  <c r="Y869" i="8"/>
  <c r="Y872" i="8"/>
  <c r="Y870" i="8"/>
  <c r="Y886" i="8"/>
  <c r="Y830" i="8"/>
  <c r="Y852" i="8"/>
  <c r="Y809" i="8"/>
  <c r="Y814" i="8"/>
  <c r="Y817" i="8"/>
  <c r="Y844" i="8"/>
  <c r="Y799" i="8"/>
  <c r="Y759" i="8"/>
  <c r="Y802" i="8"/>
  <c r="Y782" i="8"/>
  <c r="Y795" i="8"/>
  <c r="Y766" i="8"/>
  <c r="Y698" i="8"/>
  <c r="Y756" i="8"/>
  <c r="Y762" i="8"/>
  <c r="Y764" i="8"/>
  <c r="Y748" i="8"/>
  <c r="Y693" i="8"/>
  <c r="Y661" i="8"/>
  <c r="Y727" i="8"/>
  <c r="Y682" i="8"/>
  <c r="Y733" i="8"/>
  <c r="Y732" i="8"/>
  <c r="Y749" i="8"/>
  <c r="Y671" i="8"/>
  <c r="Y620" i="8"/>
  <c r="Y635" i="8"/>
  <c r="Y625" i="8"/>
  <c r="Y643" i="8"/>
  <c r="Y626" i="8"/>
  <c r="Y664" i="8"/>
  <c r="Y615" i="8"/>
  <c r="Y583" i="8"/>
  <c r="Y551" i="8"/>
  <c r="Y562" i="8"/>
  <c r="Y516" i="8"/>
  <c r="Y484" i="8"/>
  <c r="Y602" i="8"/>
  <c r="Y565" i="8"/>
  <c r="Y517" i="8"/>
  <c r="Y570" i="8"/>
  <c r="Y522" i="8"/>
  <c r="Y552" i="8"/>
  <c r="Y542" i="8"/>
  <c r="Y606" i="8"/>
  <c r="Y487" i="8"/>
  <c r="Y446" i="8"/>
  <c r="Y505" i="8"/>
  <c r="Y458" i="8"/>
  <c r="Y431" i="8"/>
  <c r="Y477" i="8"/>
  <c r="Y436" i="8"/>
  <c r="Y467" i="8"/>
  <c r="Y433" i="8"/>
  <c r="Y401" i="8"/>
  <c r="Y369" i="8"/>
  <c r="Y354" i="8"/>
  <c r="Y416" i="8"/>
  <c r="Y432" i="8"/>
  <c r="Y424" i="8"/>
  <c r="Y341" i="8"/>
  <c r="Y371" i="8"/>
  <c r="Y315" i="8"/>
  <c r="Y368" i="8"/>
  <c r="Y320" i="8"/>
  <c r="Y382" i="8"/>
  <c r="Y317" i="8"/>
  <c r="Y343" i="8"/>
  <c r="Y302" i="8"/>
  <c r="Y266" i="8"/>
  <c r="Y192" i="8"/>
  <c r="Y299" i="8"/>
  <c r="Y386" i="8"/>
  <c r="Y229" i="8"/>
  <c r="Y272" i="8"/>
  <c r="Y202" i="8"/>
  <c r="Y289" i="8"/>
  <c r="Y261" i="8"/>
  <c r="Y191" i="8"/>
  <c r="Y329" i="8"/>
  <c r="Y238" i="8"/>
  <c r="Y235" i="8"/>
  <c r="Y177" i="8"/>
  <c r="Y136" i="8"/>
  <c r="Y120" i="8"/>
  <c r="Y218" i="8"/>
  <c r="Y223" i="8"/>
  <c r="Y160" i="8"/>
  <c r="Y152" i="8"/>
  <c r="Y123" i="8"/>
  <c r="Y117" i="8"/>
  <c r="Y84" i="8"/>
  <c r="Y121" i="8"/>
  <c r="Y112" i="8"/>
  <c r="Y79" i="8"/>
  <c r="Y77" i="8"/>
  <c r="Y993" i="8"/>
  <c r="Y995" i="8"/>
  <c r="Y948" i="8"/>
  <c r="Y1000" i="8"/>
  <c r="Y941" i="8"/>
  <c r="Y976" i="8"/>
  <c r="Y942" i="8"/>
  <c r="Y975" i="8"/>
  <c r="Y938" i="8"/>
  <c r="Y874" i="8"/>
  <c r="Y911" i="8"/>
  <c r="Y913" i="8"/>
  <c r="Y915" i="8"/>
  <c r="Y895" i="8"/>
  <c r="Y842" i="8"/>
  <c r="Y884" i="8"/>
  <c r="Y891" i="8"/>
  <c r="Y865" i="8"/>
  <c r="Y847" i="8"/>
  <c r="Y853" i="8"/>
  <c r="Y819" i="8"/>
  <c r="Y836" i="8"/>
  <c r="Y837" i="8"/>
  <c r="Y811" i="8"/>
  <c r="Y835" i="8"/>
  <c r="Y775" i="8"/>
  <c r="Y743" i="8"/>
  <c r="Y778" i="8"/>
  <c r="Y808" i="8"/>
  <c r="Y798" i="8"/>
  <c r="Y714" i="8"/>
  <c r="Y779" i="8"/>
  <c r="Y729" i="8"/>
  <c r="Y745" i="8"/>
  <c r="Y752" i="8"/>
  <c r="Y723" i="8"/>
  <c r="Y677" i="8"/>
  <c r="Y645" i="8"/>
  <c r="Y697" i="8"/>
  <c r="Y666" i="8"/>
  <c r="Y715" i="8"/>
  <c r="Y705" i="8"/>
  <c r="Y646" i="8"/>
  <c r="Y644" i="8"/>
  <c r="Y604" i="8"/>
  <c r="Y652" i="8"/>
  <c r="Y609" i="8"/>
  <c r="Y659" i="8"/>
  <c r="Y651" i="8"/>
  <c r="Y631" i="8"/>
  <c r="Y599" i="8"/>
  <c r="Y567" i="8"/>
  <c r="Y535" i="8"/>
  <c r="Y532" i="8"/>
  <c r="Y500" i="8"/>
  <c r="Y468" i="8"/>
  <c r="Y544" i="8"/>
  <c r="Y533" i="8"/>
  <c r="Y564" i="8"/>
  <c r="Y538" i="8"/>
  <c r="Y610" i="8"/>
  <c r="Y574" i="8"/>
  <c r="Y523" i="8"/>
  <c r="Y540" i="8"/>
  <c r="Y470" i="8"/>
  <c r="Y430" i="8"/>
  <c r="Y475" i="8"/>
  <c r="Y447" i="8"/>
  <c r="Y494" i="8"/>
  <c r="Y452" i="8"/>
  <c r="Y497" i="8"/>
  <c r="Y449" i="8"/>
  <c r="Y417" i="8"/>
  <c r="Y385" i="8"/>
  <c r="Y394" i="8"/>
  <c r="Y338" i="8"/>
  <c r="Y384" i="8"/>
  <c r="Y387" i="8"/>
  <c r="Y357" i="8"/>
  <c r="Y411" i="8"/>
  <c r="Y347" i="8"/>
  <c r="Y383" i="8"/>
  <c r="Y336" i="8"/>
  <c r="Y304" i="8"/>
  <c r="Y340" i="8"/>
  <c r="Y301" i="8"/>
  <c r="Y318" i="8"/>
  <c r="Y282" i="8"/>
  <c r="Y250" i="8"/>
  <c r="Y176" i="8"/>
  <c r="Y279" i="8"/>
  <c r="Y247" i="8"/>
  <c r="Y292" i="8"/>
  <c r="Y256" i="8"/>
  <c r="Y186" i="8"/>
  <c r="Y277" i="8"/>
  <c r="Y210" i="8"/>
  <c r="Y175" i="8"/>
  <c r="Y174" i="8"/>
  <c r="Y201" i="8"/>
  <c r="Y213" i="8"/>
  <c r="Y144" i="8"/>
  <c r="Y128" i="8"/>
  <c r="Y232" i="8"/>
  <c r="Y284" i="8"/>
  <c r="Y205" i="8"/>
  <c r="Y156" i="8"/>
  <c r="Y236" i="8"/>
  <c r="Y197" i="8"/>
  <c r="Y92" i="8"/>
  <c r="Y259" i="8"/>
  <c r="Y131" i="8"/>
  <c r="Y91" i="8"/>
  <c r="Y119" i="8"/>
  <c r="Y21" i="8"/>
  <c r="Y985" i="8"/>
  <c r="Y971" i="8"/>
  <c r="Y992" i="8"/>
  <c r="Y933" i="8"/>
  <c r="Y949" i="8"/>
  <c r="Y937" i="8"/>
  <c r="Y930" i="8"/>
  <c r="Y901" i="8"/>
  <c r="Y929" i="8"/>
  <c r="Y912" i="8"/>
  <c r="Y876" i="8"/>
  <c r="Y897" i="8"/>
  <c r="Y883" i="8"/>
  <c r="Y868" i="8"/>
  <c r="Y860" i="8"/>
  <c r="Y818" i="8"/>
  <c r="Y828" i="8"/>
  <c r="Y831" i="8"/>
  <c r="Y812" i="8"/>
  <c r="Y763" i="8"/>
  <c r="Y791" i="8"/>
  <c r="Y788" i="8"/>
  <c r="Y769" i="8"/>
  <c r="Y690" i="8"/>
  <c r="Y785" i="8"/>
  <c r="Y765" i="8"/>
  <c r="Y725" i="8"/>
  <c r="Y673" i="8"/>
  <c r="Y684" i="8"/>
  <c r="Y674" i="8"/>
  <c r="Y701" i="8"/>
  <c r="Y750" i="8"/>
  <c r="Y655" i="8"/>
  <c r="Y600" i="8"/>
  <c r="Y629" i="8"/>
  <c r="Y675" i="8"/>
  <c r="Y638" i="8"/>
  <c r="Y619" i="8"/>
  <c r="Y575" i="8"/>
  <c r="Y593" i="8"/>
  <c r="Y520" i="8"/>
  <c r="Y476" i="8"/>
  <c r="Y582" i="8"/>
  <c r="Y521" i="8"/>
  <c r="Y554" i="8"/>
  <c r="Y594" i="8"/>
  <c r="Y557" i="8"/>
  <c r="Y572" i="8"/>
  <c r="Y469" i="8"/>
  <c r="Y506" i="8"/>
  <c r="Y455" i="8"/>
  <c r="Y493" i="8"/>
  <c r="Y440" i="8"/>
  <c r="Y465" i="8"/>
  <c r="Y413" i="8"/>
  <c r="Y373" i="8"/>
  <c r="Y346" i="8"/>
  <c r="Y420" i="8"/>
  <c r="Y428" i="8"/>
  <c r="Y333" i="8"/>
  <c r="Y332" i="8"/>
  <c r="Y327" i="8"/>
  <c r="Y312" i="8"/>
  <c r="Y339" i="8"/>
  <c r="Y344" i="8"/>
  <c r="Y294" i="8"/>
  <c r="Y204" i="8"/>
  <c r="Y311" i="8"/>
  <c r="Y283" i="8"/>
  <c r="Y287" i="8"/>
  <c r="Y208" i="8"/>
  <c r="Y296" i="8"/>
  <c r="Y203" i="8"/>
  <c r="Y407" i="8"/>
  <c r="Y212" i="8"/>
  <c r="Y209" i="8"/>
  <c r="Y138" i="8"/>
  <c r="Y116" i="8"/>
  <c r="Y263" i="8"/>
  <c r="Y161" i="8"/>
  <c r="Y251" i="8"/>
  <c r="Y151" i="8"/>
  <c r="Y86" i="8"/>
  <c r="Y99" i="8"/>
  <c r="Y89" i="8"/>
  <c r="Y97" i="8"/>
  <c r="Y33" i="8"/>
  <c r="Y1004" i="8"/>
  <c r="Y980" i="8"/>
  <c r="Y984" i="8"/>
  <c r="Y925" i="8"/>
  <c r="Y939" i="8"/>
  <c r="Y986" i="8"/>
  <c r="Y922" i="8"/>
  <c r="Y931" i="8"/>
  <c r="Y916" i="8"/>
  <c r="Y908" i="8"/>
  <c r="Y866" i="8"/>
  <c r="Y893" i="8"/>
  <c r="Y880" i="8"/>
  <c r="Y871" i="8"/>
  <c r="Y857" i="8"/>
  <c r="Y816" i="8"/>
  <c r="Y810" i="8"/>
  <c r="Y826" i="8"/>
  <c r="Y801" i="8"/>
  <c r="Y755" i="8"/>
  <c r="Y780" i="8"/>
  <c r="Y786" i="8"/>
  <c r="Y726" i="8"/>
  <c r="Y686" i="8"/>
  <c r="Y781" i="8"/>
  <c r="Y777" i="8"/>
  <c r="Y724" i="8"/>
  <c r="Y669" i="8"/>
  <c r="Y713" i="8"/>
  <c r="Y670" i="8"/>
  <c r="Y700" i="8"/>
  <c r="Y730" i="8"/>
  <c r="Y650" i="8"/>
  <c r="Y596" i="8"/>
  <c r="Y621" i="8"/>
  <c r="Y667" i="8"/>
  <c r="Y680" i="8"/>
  <c r="Y611" i="8"/>
  <c r="Y571" i="8"/>
  <c r="Y578" i="8"/>
  <c r="Y512" i="8"/>
  <c r="Y472" i="8"/>
  <c r="Y581" i="8"/>
  <c r="Y513" i="8"/>
  <c r="Y553" i="8"/>
  <c r="Y584" i="8"/>
  <c r="Y541" i="8"/>
  <c r="Y556" i="8"/>
  <c r="Y454" i="8"/>
  <c r="Y491" i="8"/>
  <c r="Y451" i="8"/>
  <c r="Y479" i="8"/>
  <c r="Y507" i="8"/>
  <c r="Y453" i="8"/>
  <c r="Y409" i="8"/>
  <c r="Y365" i="8"/>
  <c r="Y342" i="8"/>
  <c r="Y414" i="8"/>
  <c r="Y406" i="8"/>
  <c r="Y412" i="8"/>
  <c r="Y323" i="8"/>
  <c r="Y359" i="8"/>
  <c r="Y308" i="8"/>
  <c r="Y325" i="8"/>
  <c r="Y328" i="8"/>
  <c r="Y288" i="8"/>
  <c r="Y200" i="8"/>
  <c r="Y286" i="8"/>
  <c r="Y281" i="8"/>
  <c r="Y285" i="8"/>
  <c r="Y198" i="8"/>
  <c r="Y280" i="8"/>
  <c r="Y199" i="8"/>
  <c r="Y295" i="8"/>
  <c r="Y211" i="8"/>
  <c r="Y181" i="8"/>
  <c r="Y134" i="8"/>
  <c r="Y114" i="8"/>
  <c r="Y242" i="8"/>
  <c r="Y159" i="8"/>
  <c r="Y245" i="8"/>
  <c r="Y145" i="8"/>
  <c r="Y224" i="8"/>
  <c r="Y162" i="8"/>
  <c r="Y87" i="8"/>
  <c r="Y996" i="8"/>
  <c r="Y964" i="8"/>
  <c r="Y991" i="8"/>
  <c r="Y917" i="8"/>
  <c r="Y966" i="8"/>
  <c r="Y973" i="8"/>
  <c r="Y921" i="8"/>
  <c r="Y919" i="8"/>
  <c r="Y910" i="8"/>
  <c r="Y940" i="8"/>
  <c r="Y858" i="8"/>
  <c r="Y881" i="8"/>
  <c r="Y877" i="8"/>
  <c r="Y863" i="8"/>
  <c r="Y851" i="8"/>
  <c r="Y813" i="8"/>
  <c r="Y806" i="8"/>
  <c r="Y807" i="8"/>
  <c r="Y800" i="8"/>
  <c r="Y751" i="8"/>
  <c r="Y820" i="8"/>
  <c r="Y848" i="8"/>
  <c r="Y722" i="8"/>
  <c r="Y774" i="8"/>
  <c r="Y773" i="8"/>
  <c r="Y754" i="8"/>
  <c r="Y709" i="8"/>
  <c r="Y665" i="8"/>
  <c r="Y712" i="8"/>
  <c r="Y662" i="8"/>
  <c r="Y699" i="8"/>
  <c r="Y689" i="8"/>
  <c r="Y632" i="8"/>
  <c r="Y648" i="8"/>
  <c r="Y617" i="8"/>
  <c r="Y647" i="8"/>
  <c r="Y672" i="8"/>
  <c r="Y607" i="8"/>
  <c r="Y563" i="8"/>
  <c r="Y577" i="8"/>
  <c r="Y508" i="8"/>
  <c r="Y464" i="8"/>
  <c r="Y566" i="8"/>
  <c r="Y598" i="8"/>
  <c r="Y537" i="8"/>
  <c r="Y568" i="8"/>
  <c r="Y531" i="8"/>
  <c r="Y503" i="8"/>
  <c r="Y450" i="8"/>
  <c r="Y490" i="8"/>
  <c r="Y443" i="8"/>
  <c r="Y478" i="8"/>
  <c r="Y499" i="8"/>
  <c r="Y445" i="8"/>
  <c r="Y405" i="8"/>
  <c r="Y361" i="8"/>
  <c r="Y334" i="8"/>
  <c r="Y398" i="8"/>
  <c r="Y390" i="8"/>
  <c r="Y391" i="8"/>
  <c r="Y319" i="8"/>
  <c r="Y352" i="8"/>
  <c r="Y300" i="8"/>
  <c r="Y321" i="8"/>
  <c r="Y326" i="8"/>
  <c r="Y278" i="8"/>
  <c r="Y196" i="8"/>
  <c r="Y303" i="8"/>
  <c r="Y241" i="8"/>
  <c r="Y276" i="8"/>
  <c r="Y194" i="8"/>
  <c r="Y273" i="8"/>
  <c r="Y195" i="8"/>
  <c r="Y231" i="8"/>
  <c r="Y255" i="8"/>
  <c r="Y178" i="8"/>
  <c r="Y132" i="8"/>
  <c r="Y226" i="8"/>
  <c r="Y239" i="8"/>
  <c r="Y158" i="8"/>
  <c r="Y230" i="8"/>
  <c r="Y133" i="8"/>
  <c r="Y127" i="8"/>
  <c r="Y170" i="8"/>
  <c r="Y85" i="8"/>
  <c r="Y49" i="8"/>
  <c r="Y25" i="8"/>
  <c r="AA25" i="8" s="1"/>
  <c r="AB25" i="8" s="1"/>
  <c r="AC25" i="8" s="1"/>
  <c r="Y1006" i="8"/>
  <c r="Y999" i="8"/>
  <c r="Y956" i="8"/>
  <c r="Y983" i="8"/>
  <c r="Y959" i="8"/>
  <c r="Y957" i="8"/>
  <c r="Y970" i="8"/>
  <c r="Y898" i="8"/>
  <c r="Y914" i="8"/>
  <c r="Y902" i="8"/>
  <c r="Y924" i="8"/>
  <c r="Y850" i="8"/>
  <c r="Y878" i="8"/>
  <c r="Y862" i="8"/>
  <c r="Y855" i="8"/>
  <c r="Y824" i="8"/>
  <c r="Y805" i="8"/>
  <c r="Y856" i="8"/>
  <c r="Y803" i="8"/>
  <c r="Y797" i="8"/>
  <c r="Y747" i="8"/>
  <c r="Y804" i="8"/>
  <c r="Y792" i="8"/>
  <c r="Y718" i="8"/>
  <c r="Y758" i="8"/>
  <c r="Y761" i="8"/>
  <c r="Y753" i="8"/>
  <c r="Y708" i="8"/>
  <c r="Y657" i="8"/>
  <c r="Y711" i="8"/>
  <c r="Y658" i="8"/>
  <c r="Y721" i="8"/>
  <c r="Y685" i="8"/>
  <c r="Y628" i="8"/>
  <c r="Y676" i="8"/>
  <c r="Y613" i="8"/>
  <c r="Y634" i="8"/>
  <c r="Y656" i="8"/>
  <c r="Y603" i="8"/>
  <c r="Y559" i="8"/>
  <c r="Y561" i="8"/>
  <c r="Y504" i="8"/>
  <c r="Y460" i="8"/>
  <c r="Y550" i="8"/>
  <c r="Y580" i="8"/>
  <c r="Y530" i="8"/>
  <c r="Y536" i="8"/>
  <c r="Y527" i="8"/>
  <c r="Y502" i="8"/>
  <c r="Y442" i="8"/>
  <c r="Y489" i="8"/>
  <c r="Y439" i="8"/>
  <c r="Y463" i="8"/>
  <c r="Y498" i="8"/>
  <c r="Y441" i="8"/>
  <c r="Y397" i="8"/>
  <c r="Y410" i="8"/>
  <c r="Y330" i="8"/>
  <c r="Y404" i="8"/>
  <c r="Y374" i="8"/>
  <c r="Y366" i="8"/>
  <c r="Y419" i="8"/>
  <c r="Y351" i="8"/>
  <c r="Y408" i="8"/>
  <c r="Y313" i="8"/>
  <c r="Y322" i="8"/>
  <c r="Y274" i="8"/>
  <c r="Y188" i="8"/>
  <c r="Y290" i="8"/>
  <c r="Y237" i="8"/>
  <c r="Y268" i="8"/>
  <c r="Y190" i="8"/>
  <c r="Y269" i="8"/>
  <c r="Y187" i="8"/>
  <c r="Y189" i="8"/>
  <c r="Y246" i="8"/>
  <c r="Y164" i="8"/>
  <c r="Y130" i="8"/>
  <c r="Y220" i="8"/>
  <c r="Y222" i="8"/>
  <c r="Y157" i="8"/>
  <c r="Y185" i="8"/>
  <c r="Y105" i="8"/>
  <c r="Y95" i="8"/>
  <c r="Y141" i="8"/>
  <c r="Y234" i="8"/>
  <c r="Y30" i="8"/>
  <c r="Y65" i="8"/>
  <c r="Y54" i="8"/>
  <c r="Y998" i="8"/>
  <c r="Y1002" i="8"/>
  <c r="Y989" i="8"/>
  <c r="Y969" i="8"/>
  <c r="Y944" i="8"/>
  <c r="Y965" i="8"/>
  <c r="Y955" i="8"/>
  <c r="Y890" i="8"/>
  <c r="Y904" i="8"/>
  <c r="Y926" i="8"/>
  <c r="Y920" i="8"/>
  <c r="Y834" i="8"/>
  <c r="Y875" i="8"/>
  <c r="Y892" i="8"/>
  <c r="Y839" i="8"/>
  <c r="Y859" i="8"/>
  <c r="Y854" i="8"/>
  <c r="Y829" i="8"/>
  <c r="Y861" i="8"/>
  <c r="Y793" i="8"/>
  <c r="Y739" i="8"/>
  <c r="Y784" i="8"/>
  <c r="Y790" i="8"/>
  <c r="Y710" i="8"/>
  <c r="Y757" i="8"/>
  <c r="Y760" i="8"/>
  <c r="Y738" i="8"/>
  <c r="Y707" i="8"/>
  <c r="Y653" i="8"/>
  <c r="Y696" i="8"/>
  <c r="Y654" i="8"/>
  <c r="Y720" i="8"/>
  <c r="Y640" i="8"/>
  <c r="Y624" i="8"/>
  <c r="Y668" i="8"/>
  <c r="Y605" i="8"/>
  <c r="Y630" i="8"/>
  <c r="Y642" i="8"/>
  <c r="Y595" i="8"/>
  <c r="Y555" i="8"/>
  <c r="Y546" i="8"/>
  <c r="Y496" i="8"/>
  <c r="Y456" i="8"/>
  <c r="Y549" i="8"/>
  <c r="Y548" i="8"/>
  <c r="Y526" i="8"/>
  <c r="Y590" i="8"/>
  <c r="Y519" i="8"/>
  <c r="Y501" i="8"/>
  <c r="Y438" i="8"/>
  <c r="Y474" i="8"/>
  <c r="Y435" i="8"/>
  <c r="Y462" i="8"/>
  <c r="Y483" i="8"/>
  <c r="Y437" i="8"/>
  <c r="Y393" i="8"/>
  <c r="Y378" i="8"/>
  <c r="Y423" i="8"/>
  <c r="Y403" i="8"/>
  <c r="Y353" i="8"/>
  <c r="Y379" i="8"/>
  <c r="Y396" i="8"/>
  <c r="Y335" i="8"/>
  <c r="Y392" i="8"/>
  <c r="Y309" i="8"/>
  <c r="Y314" i="8"/>
  <c r="Y270" i="8"/>
  <c r="Y184" i="8"/>
  <c r="Y275" i="8"/>
  <c r="Y233" i="8"/>
  <c r="Y264" i="8"/>
  <c r="Y182" i="8"/>
  <c r="Y265" i="8"/>
  <c r="Y183" i="8"/>
  <c r="Y173" i="8"/>
  <c r="Y244" i="8"/>
  <c r="Y149" i="8"/>
  <c r="Y126" i="8"/>
  <c r="Y219" i="8"/>
  <c r="Y221" i="8"/>
  <c r="Y155" i="8"/>
  <c r="Y139" i="8"/>
  <c r="Y100" i="8"/>
  <c r="Y240" i="8"/>
  <c r="Y125" i="8"/>
  <c r="Y227" i="8"/>
  <c r="Y40" i="8"/>
  <c r="Y60" i="8"/>
  <c r="Y27" i="8"/>
  <c r="Y982" i="8"/>
  <c r="Y1003" i="8"/>
  <c r="Y977" i="8"/>
  <c r="Y972" i="8"/>
  <c r="Y981" i="8"/>
  <c r="Y958" i="8"/>
  <c r="Y997" i="8"/>
  <c r="Y882" i="8"/>
  <c r="Y932" i="8"/>
  <c r="Y935" i="8"/>
  <c r="Y903" i="8"/>
  <c r="Y900" i="8"/>
  <c r="Y864" i="8"/>
  <c r="Y888" i="8"/>
  <c r="Y849" i="8"/>
  <c r="Y841" i="8"/>
  <c r="Y846" i="8"/>
  <c r="Y827" i="8"/>
  <c r="Y833" i="8"/>
  <c r="Y787" i="8"/>
  <c r="Y735" i="8"/>
  <c r="Y776" i="8"/>
  <c r="Y794" i="8"/>
  <c r="Y706" i="8"/>
  <c r="Y742" i="8"/>
  <c r="Y746" i="8"/>
  <c r="Y737" i="8"/>
  <c r="Y692" i="8"/>
  <c r="Y649" i="8"/>
  <c r="Y695" i="8"/>
  <c r="Y728" i="8"/>
  <c r="Y719" i="8"/>
  <c r="Y687" i="8"/>
  <c r="Y616" i="8"/>
  <c r="Y660" i="8"/>
  <c r="Y601" i="8"/>
  <c r="Y622" i="8"/>
  <c r="Y636" i="8"/>
  <c r="Y591" i="8"/>
  <c r="Y547" i="8"/>
  <c r="Y545" i="8"/>
  <c r="Y492" i="8"/>
  <c r="Y592" i="8"/>
  <c r="Y534" i="8"/>
  <c r="Y586" i="8"/>
  <c r="Y518" i="8"/>
  <c r="Y589" i="8"/>
  <c r="Y515" i="8"/>
  <c r="Y486" i="8"/>
  <c r="Y434" i="8"/>
  <c r="Y473" i="8"/>
  <c r="Y427" i="8"/>
  <c r="Y461" i="8"/>
  <c r="Y482" i="8"/>
  <c r="Y429" i="8"/>
  <c r="Y389" i="8"/>
  <c r="Y362" i="8"/>
  <c r="Y415" i="8"/>
  <c r="Y388" i="8"/>
  <c r="Y349" i="8"/>
  <c r="Y367" i="8"/>
  <c r="Y395" i="8"/>
  <c r="Y331" i="8"/>
  <c r="Y364" i="8"/>
  <c r="Y305" i="8"/>
  <c r="Y310" i="8"/>
  <c r="Y262" i="8"/>
  <c r="Y180" i="8"/>
  <c r="Y271" i="8"/>
  <c r="Y225" i="8"/>
  <c r="Y260" i="8"/>
  <c r="Y360" i="8"/>
  <c r="Y257" i="8"/>
  <c r="Y179" i="8"/>
  <c r="Y163" i="8"/>
  <c r="Y216" i="8"/>
  <c r="Y146" i="8"/>
  <c r="Y124" i="8"/>
  <c r="Y217" i="8"/>
  <c r="Y206" i="8"/>
  <c r="Y154" i="8"/>
  <c r="Y107" i="8"/>
  <c r="Y94" i="8"/>
  <c r="Y143" i="8"/>
  <c r="Y104" i="8"/>
  <c r="Y135" i="8"/>
  <c r="Y8" i="8"/>
  <c r="Y974" i="8"/>
  <c r="Y987" i="8"/>
  <c r="Y967" i="8"/>
  <c r="Y953" i="8"/>
  <c r="Y960" i="8"/>
  <c r="Y954" i="8"/>
  <c r="Y994" i="8"/>
  <c r="Y918" i="8"/>
  <c r="Y928" i="8"/>
  <c r="Y927" i="8"/>
  <c r="Y887" i="8"/>
  <c r="Y896" i="8"/>
  <c r="Y894" i="8"/>
  <c r="Y889" i="8"/>
  <c r="Y845" i="8"/>
  <c r="Y838" i="8"/>
  <c r="Y843" i="8"/>
  <c r="Y825" i="8"/>
  <c r="Y823" i="8"/>
  <c r="Y771" i="8"/>
  <c r="Y731" i="8"/>
  <c r="Y772" i="8"/>
  <c r="Y789" i="8"/>
  <c r="Y702" i="8"/>
  <c r="Y741" i="8"/>
  <c r="Y744" i="8"/>
  <c r="Y736" i="8"/>
  <c r="Y691" i="8"/>
  <c r="Y641" i="8"/>
  <c r="Y688" i="8"/>
  <c r="Y717" i="8"/>
  <c r="Y704" i="8"/>
  <c r="Y679" i="8"/>
  <c r="Y612" i="8"/>
  <c r="Y639" i="8"/>
  <c r="Y597" i="8"/>
  <c r="Y618" i="8"/>
  <c r="Y627" i="8"/>
  <c r="Y587" i="8"/>
  <c r="Y543" i="8"/>
  <c r="Y528" i="8"/>
  <c r="Y488" i="8"/>
  <c r="Y576" i="8"/>
  <c r="Y529" i="8"/>
  <c r="Y585" i="8"/>
  <c r="Y514" i="8"/>
  <c r="Y573" i="8"/>
  <c r="Y511" i="8"/>
  <c r="Y485" i="8"/>
  <c r="Y426" i="8"/>
  <c r="Y459" i="8"/>
  <c r="Y509" i="8"/>
  <c r="Y448" i="8"/>
  <c r="Y481" i="8"/>
  <c r="Y425" i="8"/>
  <c r="Y381" i="8"/>
  <c r="Y358" i="8"/>
  <c r="Y400" i="8"/>
  <c r="Y418" i="8"/>
  <c r="Y345" i="8"/>
  <c r="Y363" i="8"/>
  <c r="Y376" i="8"/>
  <c r="Y324" i="8"/>
  <c r="Y356" i="8"/>
  <c r="Y375" i="8"/>
  <c r="Y306" i="8"/>
  <c r="Y258" i="8"/>
  <c r="Y172" i="8"/>
  <c r="Y267" i="8"/>
  <c r="Y307" i="8"/>
  <c r="Y252" i="8"/>
  <c r="Y291" i="8"/>
  <c r="Y253" i="8"/>
  <c r="Y171" i="8"/>
  <c r="Y150" i="8"/>
  <c r="Y215" i="8"/>
  <c r="Y142" i="8"/>
  <c r="Y122" i="8"/>
  <c r="Y207" i="8"/>
  <c r="Y166" i="8"/>
  <c r="Y153" i="8"/>
  <c r="Y106" i="8"/>
  <c r="Y90" i="8"/>
  <c r="Y137" i="8"/>
  <c r="Y101" i="8"/>
  <c r="Y111" i="8"/>
  <c r="Y67" i="8"/>
  <c r="Y73" i="8"/>
  <c r="Y952" i="8"/>
  <c r="Y867" i="8"/>
  <c r="Y796" i="8"/>
  <c r="Y637" i="8"/>
  <c r="Y614" i="8"/>
  <c r="Y569" i="8"/>
  <c r="Y444" i="8"/>
  <c r="Y348" i="8"/>
  <c r="Y380" i="8"/>
  <c r="Y140" i="8"/>
  <c r="Y93" i="8"/>
  <c r="Y103" i="8"/>
  <c r="Y51" i="8"/>
  <c r="Y76" i="8"/>
  <c r="Y23" i="8"/>
  <c r="Y29" i="8"/>
  <c r="Y68" i="8"/>
  <c r="Y26" i="8"/>
  <c r="Y36" i="8"/>
  <c r="Y44" i="8"/>
  <c r="Y64" i="8"/>
  <c r="Y945" i="8"/>
  <c r="Y885" i="8"/>
  <c r="Y768" i="8"/>
  <c r="Y678" i="8"/>
  <c r="Y623" i="8"/>
  <c r="Y510" i="8"/>
  <c r="Y466" i="8"/>
  <c r="Y372" i="8"/>
  <c r="Y293" i="8"/>
  <c r="Y118" i="8"/>
  <c r="Y110" i="8"/>
  <c r="Y169" i="8"/>
  <c r="Y41" i="8"/>
  <c r="Y946" i="8"/>
  <c r="Y822" i="8"/>
  <c r="Y783" i="8"/>
  <c r="Y716" i="8"/>
  <c r="Y579" i="8"/>
  <c r="Y558" i="8"/>
  <c r="Y421" i="8"/>
  <c r="Y316" i="8"/>
  <c r="Y248" i="8"/>
  <c r="Y193" i="8"/>
  <c r="Y35" i="8"/>
  <c r="Y63" i="8"/>
  <c r="Y96" i="8"/>
  <c r="Y109" i="8"/>
  <c r="Y243" i="8"/>
  <c r="Y19" i="8"/>
  <c r="Y55" i="8"/>
  <c r="Y80" i="8"/>
  <c r="Y909" i="8"/>
  <c r="Y821" i="8"/>
  <c r="Y694" i="8"/>
  <c r="Y703" i="8"/>
  <c r="Y539" i="8"/>
  <c r="Y588" i="8"/>
  <c r="Y377" i="8"/>
  <c r="Y355" i="8"/>
  <c r="Y297" i="8"/>
  <c r="Y165" i="8"/>
  <c r="Y53" i="8"/>
  <c r="Y58" i="8"/>
  <c r="Y1001" i="8"/>
  <c r="Y934" i="8"/>
  <c r="Y832" i="8"/>
  <c r="Y740" i="8"/>
  <c r="Y663" i="8"/>
  <c r="Y524" i="8"/>
  <c r="Y471" i="8"/>
  <c r="Y350" i="8"/>
  <c r="Y370" i="8"/>
  <c r="Y249" i="8"/>
  <c r="Y148" i="8"/>
  <c r="Y37" i="8"/>
  <c r="Y113" i="8"/>
  <c r="Y32" i="8"/>
  <c r="Y74" i="8"/>
  <c r="Y108" i="8"/>
  <c r="Y979" i="8"/>
  <c r="Y923" i="8"/>
  <c r="Y840" i="8"/>
  <c r="Y770" i="8"/>
  <c r="Y608" i="8"/>
  <c r="Y480" i="8"/>
  <c r="Y422" i="8"/>
  <c r="Y399" i="8"/>
  <c r="Y298" i="8"/>
  <c r="Y167" i="8"/>
  <c r="Y98" i="8"/>
  <c r="Y24" i="8"/>
  <c r="Y70" i="8"/>
  <c r="Y81" i="8"/>
  <c r="Y34" i="8"/>
  <c r="Y75" i="8"/>
  <c r="Y962" i="8"/>
  <c r="Y879" i="8"/>
  <c r="Y815" i="8"/>
  <c r="Y734" i="8"/>
  <c r="Y633" i="8"/>
  <c r="Y560" i="8"/>
  <c r="Y457" i="8"/>
  <c r="Y402" i="8"/>
  <c r="Y254" i="8"/>
  <c r="Y228" i="8"/>
  <c r="Y88" i="8"/>
  <c r="Y43" i="8"/>
  <c r="Y129" i="8"/>
  <c r="Y78" i="8"/>
  <c r="Y950" i="8"/>
  <c r="Y899" i="8"/>
  <c r="Y767" i="8"/>
  <c r="Y681" i="8"/>
  <c r="Y683" i="8"/>
  <c r="Y525" i="8"/>
  <c r="Y495" i="8"/>
  <c r="Y337" i="8"/>
  <c r="Y168" i="8"/>
  <c r="Y214" i="8"/>
  <c r="Y102" i="8"/>
  <c r="Y56" i="8"/>
  <c r="Y46" i="8"/>
  <c r="Y48" i="8"/>
  <c r="Y71" i="8"/>
  <c r="Y39" i="8"/>
  <c r="Y61" i="8"/>
  <c r="Y83" i="8"/>
  <c r="L19" i="7"/>
  <c r="Q27" i="3" s="1"/>
  <c r="Z28" i="4"/>
  <c r="L12" i="7"/>
  <c r="Q20" i="3" s="1"/>
  <c r="Z21" i="4"/>
  <c r="AM154" i="8"/>
  <c r="AN154" i="8" s="1"/>
  <c r="AM254" i="8"/>
  <c r="AN254" i="8" s="1"/>
  <c r="AM279" i="8"/>
  <c r="AN279" i="8" s="1"/>
  <c r="AM681" i="8"/>
  <c r="AN681" i="8" s="1"/>
  <c r="AM694" i="8"/>
  <c r="AN694" i="8" s="1"/>
  <c r="AA5" i="8"/>
  <c r="AM17" i="8"/>
  <c r="AN17" i="8" s="1"/>
  <c r="AM134" i="8"/>
  <c r="AN134" i="8" s="1"/>
  <c r="AM606" i="8"/>
  <c r="AN606" i="8" s="1"/>
  <c r="AM114" i="8"/>
  <c r="AN114" i="8" s="1"/>
  <c r="AM377" i="8"/>
  <c r="AN377" i="8" s="1"/>
  <c r="AM450" i="8"/>
  <c r="AN450" i="8" s="1"/>
  <c r="R77" i="7"/>
  <c r="H77" i="7"/>
  <c r="L16" i="2" s="1"/>
  <c r="J80" i="7"/>
  <c r="N19" i="2" s="1"/>
  <c r="Y80" i="7"/>
  <c r="L80" i="7" s="1"/>
  <c r="P19" i="2" s="1"/>
  <c r="Z80" i="7"/>
  <c r="M23" i="7"/>
  <c r="R31" i="3" s="1"/>
  <c r="AC31" i="3" s="1"/>
  <c r="Q23" i="7"/>
  <c r="Z81" i="7"/>
  <c r="Y81" i="7"/>
  <c r="L81" i="7" s="1"/>
  <c r="P20" i="2" s="1"/>
  <c r="J81" i="7"/>
  <c r="N20" i="2" s="1"/>
  <c r="R78" i="7"/>
  <c r="H78" i="7"/>
  <c r="L17" i="2" s="1"/>
  <c r="Z78" i="7"/>
  <c r="Y78" i="7"/>
  <c r="L78" i="7" s="1"/>
  <c r="P17" i="2" s="1"/>
  <c r="J78" i="7"/>
  <c r="N17" i="2" s="1"/>
  <c r="Q13" i="7"/>
  <c r="M13" i="7"/>
  <c r="R21" i="3" s="1"/>
  <c r="AA21" i="3" s="1"/>
  <c r="H79" i="7"/>
  <c r="L18" i="2" s="1"/>
  <c r="R79" i="7"/>
  <c r="Q15" i="7"/>
  <c r="AT36" i="7"/>
  <c r="AO35" i="7"/>
  <c r="AR34" i="7"/>
  <c r="AM33" i="7"/>
  <c r="AP32" i="7"/>
  <c r="AS31" i="7"/>
  <c r="AN30" i="7"/>
  <c r="AQ29" i="7"/>
  <c r="AT28" i="7"/>
  <c r="AO27" i="7"/>
  <c r="AR26" i="7"/>
  <c r="AM25" i="7"/>
  <c r="AP24" i="7"/>
  <c r="AS36" i="7"/>
  <c r="AN35" i="7"/>
  <c r="AQ34" i="7"/>
  <c r="AT33" i="7"/>
  <c r="AO32" i="7"/>
  <c r="AR31" i="7"/>
  <c r="AM30" i="7"/>
  <c r="AP29" i="7"/>
  <c r="AS28" i="7"/>
  <c r="AN27" i="7"/>
  <c r="AQ26" i="7"/>
  <c r="AT25" i="7"/>
  <c r="AO24" i="7"/>
  <c r="AR23" i="7"/>
  <c r="AM22" i="7"/>
  <c r="AR36" i="7"/>
  <c r="AP36" i="7"/>
  <c r="AS35" i="7"/>
  <c r="AN34" i="7"/>
  <c r="AQ33" i="7"/>
  <c r="AT32" i="7"/>
  <c r="AO31" i="7"/>
  <c r="AR30" i="7"/>
  <c r="AM29" i="7"/>
  <c r="AP28" i="7"/>
  <c r="AS27" i="7"/>
  <c r="AN26" i="7"/>
  <c r="AQ25" i="7"/>
  <c r="AT24" i="7"/>
  <c r="AO23" i="7"/>
  <c r="AT35" i="7"/>
  <c r="AT34" i="7"/>
  <c r="AS33" i="7"/>
  <c r="AQ32" i="7"/>
  <c r="AN31" i="7"/>
  <c r="AO30" i="7"/>
  <c r="AN29" i="7"/>
  <c r="AN28" i="7"/>
  <c r="AM27" i="7"/>
  <c r="AO26" i="7"/>
  <c r="AO25" i="7"/>
  <c r="AM23" i="7"/>
  <c r="AM21" i="7"/>
  <c r="AP20" i="7"/>
  <c r="AS19" i="7"/>
  <c r="AN18" i="7"/>
  <c r="AQ17" i="7"/>
  <c r="AR35" i="7"/>
  <c r="AS34" i="7"/>
  <c r="AR33" i="7"/>
  <c r="AN32" i="7"/>
  <c r="AM31" i="7"/>
  <c r="AM28" i="7"/>
  <c r="AM26" i="7"/>
  <c r="AN25" i="7"/>
  <c r="AT22" i="7"/>
  <c r="AT21" i="7"/>
  <c r="AO20" i="7"/>
  <c r="AR19" i="7"/>
  <c r="AM18" i="7"/>
  <c r="AP17" i="7"/>
  <c r="AS16" i="7"/>
  <c r="AN15" i="7"/>
  <c r="AQ14" i="7"/>
  <c r="AT13" i="7"/>
  <c r="AO12" i="7"/>
  <c r="AQ35" i="7"/>
  <c r="AP34" i="7"/>
  <c r="AP33" i="7"/>
  <c r="AM32" i="7"/>
  <c r="AQ36" i="7"/>
  <c r="AP35" i="7"/>
  <c r="AO34" i="7"/>
  <c r="AO33" i="7"/>
  <c r="AO36" i="7"/>
  <c r="AM35" i="7"/>
  <c r="AM34" i="7"/>
  <c r="AN33" i="7"/>
  <c r="AT30" i="7"/>
  <c r="AT29" i="7"/>
  <c r="AT27" i="7"/>
  <c r="AN36" i="7"/>
  <c r="AM36" i="7"/>
  <c r="AS32" i="7"/>
  <c r="AQ31" i="7"/>
  <c r="AQ30" i="7"/>
  <c r="AR29" i="7"/>
  <c r="AQ28" i="7"/>
  <c r="AQ27" i="7"/>
  <c r="AS26" i="7"/>
  <c r="AR25" i="7"/>
  <c r="AN24" i="7"/>
  <c r="AP23" i="7"/>
  <c r="AO22" i="7"/>
  <c r="AO21" i="7"/>
  <c r="AR20" i="7"/>
  <c r="AM19" i="7"/>
  <c r="AP18" i="7"/>
  <c r="AS17" i="7"/>
  <c r="AN16" i="7"/>
  <c r="AQ15" i="7"/>
  <c r="AS24" i="7"/>
  <c r="AR22" i="7"/>
  <c r="AN21" i="7"/>
  <c r="AP16" i="7"/>
  <c r="AS14" i="7"/>
  <c r="AQ13" i="7"/>
  <c r="AP12" i="7"/>
  <c r="AP11" i="7"/>
  <c r="AS10" i="7"/>
  <c r="AN9" i="7"/>
  <c r="AQ8" i="7"/>
  <c r="AT18" i="7"/>
  <c r="AT15" i="7"/>
  <c r="AR14" i="7"/>
  <c r="AP13" i="7"/>
  <c r="AR10" i="7"/>
  <c r="AM9" i="7"/>
  <c r="AP8" i="7"/>
  <c r="AR27" i="7"/>
  <c r="AT26" i="7"/>
  <c r="AR24" i="7"/>
  <c r="AQ22" i="7"/>
  <c r="AO16" i="7"/>
  <c r="AN12" i="7"/>
  <c r="AO11" i="7"/>
  <c r="AS29" i="7"/>
  <c r="AR28" i="7"/>
  <c r="AP27" i="7"/>
  <c r="AP26" i="7"/>
  <c r="AS25" i="7"/>
  <c r="AQ24" i="7"/>
  <c r="AT23" i="7"/>
  <c r="AP22" i="7"/>
  <c r="AT20" i="7"/>
  <c r="AT19" i="7"/>
  <c r="AS18" i="7"/>
  <c r="AT17" i="7"/>
  <c r="AM16" i="7"/>
  <c r="AS15" i="7"/>
  <c r="AP14" i="7"/>
  <c r="AO13" i="7"/>
  <c r="AM12" i="7"/>
  <c r="AN11" i="7"/>
  <c r="AQ10" i="7"/>
  <c r="AR32" i="7"/>
  <c r="AO29" i="7"/>
  <c r="AO28" i="7"/>
  <c r="AP25" i="7"/>
  <c r="AM24" i="7"/>
  <c r="AS23" i="7"/>
  <c r="AN22" i="7"/>
  <c r="AS20" i="7"/>
  <c r="AQ19" i="7"/>
  <c r="AR18" i="7"/>
  <c r="AR17" i="7"/>
  <c r="AR15" i="7"/>
  <c r="AO14" i="7"/>
  <c r="AN13" i="7"/>
  <c r="AM11" i="7"/>
  <c r="AP10" i="7"/>
  <c r="AS9" i="7"/>
  <c r="AN8" i="7"/>
  <c r="AN17" i="7"/>
  <c r="AM14" i="7"/>
  <c r="AS12" i="7"/>
  <c r="AN10" i="7"/>
  <c r="AR12" i="7"/>
  <c r="AT31" i="7"/>
  <c r="AQ23" i="7"/>
  <c r="AS21" i="7"/>
  <c r="AQ20" i="7"/>
  <c r="AP19" i="7"/>
  <c r="AQ18" i="7"/>
  <c r="AO17" i="7"/>
  <c r="AP15" i="7"/>
  <c r="AN14" i="7"/>
  <c r="AM13" i="7"/>
  <c r="AT12" i="7"/>
  <c r="AT11" i="7"/>
  <c r="AO10" i="7"/>
  <c r="AR9" i="7"/>
  <c r="AM8" i="7"/>
  <c r="AP31" i="7"/>
  <c r="AN23" i="7"/>
  <c r="AR21" i="7"/>
  <c r="AN20" i="7"/>
  <c r="AO19" i="7"/>
  <c r="AO18" i="7"/>
  <c r="AT16" i="7"/>
  <c r="AO15" i="7"/>
  <c r="AS11" i="7"/>
  <c r="AQ9" i="7"/>
  <c r="AT8" i="7"/>
  <c r="AS30" i="7"/>
  <c r="AQ21" i="7"/>
  <c r="AM20" i="7"/>
  <c r="AN19" i="7"/>
  <c r="AM17" i="7"/>
  <c r="AR16" i="7"/>
  <c r="AM15" i="7"/>
  <c r="AS13" i="7"/>
  <c r="AR11" i="7"/>
  <c r="AM10" i="7"/>
  <c r="AT14" i="7"/>
  <c r="AQ16" i="7"/>
  <c r="AP9" i="7"/>
  <c r="AQ12" i="7"/>
  <c r="AT9" i="7"/>
  <c r="AQ11" i="7"/>
  <c r="AR13" i="7"/>
  <c r="AT10" i="7"/>
  <c r="AO9" i="7"/>
  <c r="AS8" i="7"/>
  <c r="AP21" i="7"/>
  <c r="AR8" i="7"/>
  <c r="AP30" i="7"/>
  <c r="AS22" i="7"/>
  <c r="AO8" i="7"/>
  <c r="J79" i="7"/>
  <c r="N18" i="2" s="1"/>
  <c r="Z79" i="7"/>
  <c r="Y79" i="7"/>
  <c r="L79" i="7" s="1"/>
  <c r="P18" i="2" s="1"/>
  <c r="Q22" i="7"/>
  <c r="M22" i="7"/>
  <c r="R30" i="3" s="1"/>
  <c r="AC30" i="3" s="1"/>
  <c r="Q31" i="7"/>
  <c r="Q32" i="7"/>
  <c r="Q25" i="7"/>
  <c r="Y82" i="7"/>
  <c r="L82" i="7" s="1"/>
  <c r="P21" i="2" s="1"/>
  <c r="J82" i="7"/>
  <c r="N21" i="2" s="1"/>
  <c r="Z82" i="7"/>
  <c r="M9" i="7"/>
  <c r="R17" i="3" s="1"/>
  <c r="Z17" i="3" s="1"/>
  <c r="Q9" i="7"/>
  <c r="R82" i="7"/>
  <c r="H82" i="7"/>
  <c r="L21" i="2" s="1"/>
  <c r="Q14" i="7"/>
  <c r="Q33" i="7"/>
  <c r="Q26" i="7"/>
  <c r="M26" i="7"/>
  <c r="R34" i="3" s="1"/>
  <c r="AC34" i="3" s="1"/>
  <c r="Q34" i="7"/>
  <c r="M34" i="7"/>
  <c r="R42" i="3" s="1"/>
  <c r="AE42" i="3" s="1"/>
  <c r="Q11" i="7"/>
  <c r="Q12" i="7"/>
  <c r="M12" i="7"/>
  <c r="R20" i="3" s="1"/>
  <c r="Z20" i="3" s="1"/>
  <c r="R81" i="7"/>
  <c r="H81" i="7"/>
  <c r="L20" i="2" s="1"/>
  <c r="Q28" i="7"/>
  <c r="Q20" i="7"/>
  <c r="Q21" i="7"/>
  <c r="J77" i="7"/>
  <c r="N16" i="2" s="1"/>
  <c r="Z77" i="7"/>
  <c r="Y77" i="7"/>
  <c r="L77" i="7" s="1"/>
  <c r="P16" i="2" s="1"/>
  <c r="Q19" i="7"/>
  <c r="M19" i="7"/>
  <c r="R27" i="3" s="1"/>
  <c r="AB27" i="3" s="1"/>
  <c r="Q8" i="7"/>
  <c r="Q29" i="7"/>
  <c r="Q18" i="7"/>
  <c r="Q27" i="7"/>
  <c r="Q30" i="7"/>
  <c r="M8" i="7"/>
  <c r="R16" i="3" s="1"/>
  <c r="Z16" i="3" s="1"/>
  <c r="Q24" i="7"/>
  <c r="R80" i="7"/>
  <c r="H80" i="7"/>
  <c r="L19" i="2" s="1"/>
  <c r="Q17" i="7"/>
  <c r="Q35" i="7"/>
  <c r="AA67" i="8" l="1"/>
  <c r="AB67" i="8" s="1"/>
  <c r="AC67" i="8" s="1"/>
  <c r="AA233" i="8"/>
  <c r="AB233" i="8" s="1"/>
  <c r="AC233" i="8" s="1"/>
  <c r="AA82" i="8"/>
  <c r="AB82" i="8" s="1"/>
  <c r="AC82" i="8" s="1"/>
  <c r="AA69" i="8"/>
  <c r="AB69" i="8" s="1"/>
  <c r="AC69" i="8" s="1"/>
  <c r="AB47" i="8"/>
  <c r="AC47" i="8" s="1"/>
  <c r="AA72" i="8"/>
  <c r="AB72" i="8" s="1"/>
  <c r="AC72" i="8" s="1"/>
  <c r="AA16" i="8"/>
  <c r="AB16" i="8" s="1"/>
  <c r="AA45" i="8"/>
  <c r="AB45" i="8" s="1"/>
  <c r="AC45" i="8" s="1"/>
  <c r="AA17" i="8"/>
  <c r="AB17" i="8" s="1"/>
  <c r="AC17" i="8" s="1"/>
  <c r="AA76" i="8"/>
  <c r="AB76" i="8" s="1"/>
  <c r="AC76" i="8" s="1"/>
  <c r="AA95" i="8"/>
  <c r="AB95" i="8" s="1"/>
  <c r="AC95" i="8" s="1"/>
  <c r="AA23" i="8"/>
  <c r="AB23" i="8" s="1"/>
  <c r="AC23" i="8" s="1"/>
  <c r="AA63" i="8"/>
  <c r="AB63" i="8" s="1"/>
  <c r="AC63" i="8" s="1"/>
  <c r="AA320" i="8"/>
  <c r="AB320" i="8" s="1"/>
  <c r="AC320" i="8" s="1"/>
  <c r="AA954" i="8"/>
  <c r="AB954" i="8" s="1"/>
  <c r="AC954" i="8" s="1"/>
  <c r="AA825" i="8"/>
  <c r="AB825" i="8" s="1"/>
  <c r="AC825" i="8" s="1"/>
  <c r="AA391" i="8"/>
  <c r="AB391" i="8" s="1"/>
  <c r="AC391" i="8" s="1"/>
  <c r="AA986" i="8"/>
  <c r="AB986" i="8" s="1"/>
  <c r="AC986" i="8" s="1"/>
  <c r="AA551" i="8"/>
  <c r="AB551" i="8" s="1"/>
  <c r="AC551" i="8" s="1"/>
  <c r="AA123" i="8"/>
  <c r="AB123" i="8" s="1"/>
  <c r="AC123" i="8" s="1"/>
  <c r="AA789" i="8"/>
  <c r="AB789" i="8" s="1"/>
  <c r="AC789" i="8" s="1"/>
  <c r="AA530" i="8"/>
  <c r="AB530" i="8" s="1"/>
  <c r="AC530" i="8" s="1"/>
  <c r="AA227" i="8"/>
  <c r="AB227" i="8" s="1"/>
  <c r="AC227" i="8" s="1"/>
  <c r="AA843" i="8"/>
  <c r="AB843" i="8" s="1"/>
  <c r="AC843" i="8" s="1"/>
  <c r="AA492" i="8"/>
  <c r="AB492" i="8" s="1"/>
  <c r="AC492" i="8" s="1"/>
  <c r="AA155" i="8"/>
  <c r="AB155" i="8" s="1"/>
  <c r="AC155" i="8" s="1"/>
  <c r="AA726" i="8"/>
  <c r="AB726" i="8" s="1"/>
  <c r="AC726" i="8" s="1"/>
  <c r="AA219" i="8"/>
  <c r="AB219" i="8" s="1"/>
  <c r="AC219" i="8" s="1"/>
  <c r="AA218" i="8"/>
  <c r="AB218" i="8" s="1"/>
  <c r="AC218" i="8" s="1"/>
  <c r="AA465" i="8"/>
  <c r="AB465" i="8" s="1"/>
  <c r="AC465" i="8" s="1"/>
  <c r="AA652" i="8"/>
  <c r="AB652" i="8" s="1"/>
  <c r="AC652" i="8" s="1"/>
  <c r="AA742" i="8"/>
  <c r="AB742" i="8" s="1"/>
  <c r="AC742" i="8" s="1"/>
  <c r="AA874" i="8"/>
  <c r="AB874" i="8" s="1"/>
  <c r="AC874" i="8" s="1"/>
  <c r="AA98" i="8"/>
  <c r="AB98" i="8" s="1"/>
  <c r="AC98" i="8" s="1"/>
  <c r="AA399" i="8"/>
  <c r="AB399" i="8" s="1"/>
  <c r="AC399" i="8" s="1"/>
  <c r="AA463" i="8"/>
  <c r="AB463" i="8" s="1"/>
  <c r="AC463" i="8" s="1"/>
  <c r="AA588" i="8"/>
  <c r="AB588" i="8" s="1"/>
  <c r="AC588" i="8" s="1"/>
  <c r="AA664" i="8"/>
  <c r="AB664" i="8" s="1"/>
  <c r="AC664" i="8" s="1"/>
  <c r="AA854" i="8"/>
  <c r="AB854" i="8" s="1"/>
  <c r="AC854" i="8" s="1"/>
  <c r="AA981" i="8"/>
  <c r="AB981" i="8" s="1"/>
  <c r="AC981" i="8" s="1"/>
  <c r="AA121" i="8"/>
  <c r="AB121" i="8" s="1"/>
  <c r="AC121" i="8" s="1"/>
  <c r="AA306" i="8"/>
  <c r="AB306" i="8" s="1"/>
  <c r="AC306" i="8" s="1"/>
  <c r="AA504" i="8"/>
  <c r="AB504" i="8" s="1"/>
  <c r="AC504" i="8" s="1"/>
  <c r="AA534" i="8"/>
  <c r="AB534" i="8" s="1"/>
  <c r="AC534" i="8" s="1"/>
  <c r="AA787" i="8"/>
  <c r="AB787" i="8" s="1"/>
  <c r="AC787" i="8" s="1"/>
  <c r="AA905" i="8"/>
  <c r="AB905" i="8" s="1"/>
  <c r="AC905" i="8" s="1"/>
  <c r="AA202" i="8"/>
  <c r="AB202" i="8" s="1"/>
  <c r="AC202" i="8" s="1"/>
  <c r="AA334" i="8"/>
  <c r="AB334" i="8" s="1"/>
  <c r="AC334" i="8" s="1"/>
  <c r="AA364" i="8"/>
  <c r="AB364" i="8" s="1"/>
  <c r="AC364" i="8" s="1"/>
  <c r="AA628" i="8"/>
  <c r="AB628" i="8" s="1"/>
  <c r="AC628" i="8" s="1"/>
  <c r="AA768" i="8"/>
  <c r="AB768" i="8" s="1"/>
  <c r="AC768" i="8" s="1"/>
  <c r="AA928" i="8"/>
  <c r="AB928" i="8" s="1"/>
  <c r="AC928" i="8" s="1"/>
  <c r="AA245" i="8"/>
  <c r="AA278" i="8"/>
  <c r="AB278" i="8" s="1"/>
  <c r="AC278" i="8" s="1"/>
  <c r="AA426" i="8"/>
  <c r="AB426" i="8" s="1"/>
  <c r="AC426" i="8" s="1"/>
  <c r="AA573" i="8"/>
  <c r="AB573" i="8" s="1"/>
  <c r="AC573" i="8" s="1"/>
  <c r="AA709" i="8"/>
  <c r="AB709" i="8" s="1"/>
  <c r="AC709" i="8" s="1"/>
  <c r="AA892" i="8"/>
  <c r="AB892" i="8" s="1"/>
  <c r="AC892" i="8" s="1"/>
  <c r="AA99" i="8"/>
  <c r="AB99" i="8" s="1"/>
  <c r="AC99" i="8" s="1"/>
  <c r="AA259" i="8"/>
  <c r="AB259" i="8" s="1"/>
  <c r="AC259" i="8" s="1"/>
  <c r="AA411" i="8"/>
  <c r="AB411" i="8" s="1"/>
  <c r="AC411" i="8" s="1"/>
  <c r="AA571" i="8"/>
  <c r="AB571" i="8" s="1"/>
  <c r="AC571" i="8" s="1"/>
  <c r="AA740" i="8"/>
  <c r="AB740" i="8" s="1"/>
  <c r="AC740" i="8" s="1"/>
  <c r="AA834" i="8"/>
  <c r="AB834" i="8" s="1"/>
  <c r="AC834" i="8" s="1"/>
  <c r="AA985" i="8"/>
  <c r="AB985" i="8" s="1"/>
  <c r="AC985" i="8" s="1"/>
  <c r="AA153" i="8"/>
  <c r="AB153" i="8" s="1"/>
  <c r="AC153" i="8" s="1"/>
  <c r="AA186" i="8"/>
  <c r="AB186" i="8" s="1"/>
  <c r="AC186" i="8" s="1"/>
  <c r="AA296" i="8"/>
  <c r="AB296" i="8" s="1"/>
  <c r="AC296" i="8" s="1"/>
  <c r="AA309" i="8"/>
  <c r="AB309" i="8" s="1"/>
  <c r="AC309" i="8" s="1"/>
  <c r="AA433" i="8"/>
  <c r="AB433" i="8" s="1"/>
  <c r="AC433" i="8" s="1"/>
  <c r="AA543" i="8"/>
  <c r="AB543" i="8" s="1"/>
  <c r="AC543" i="8" s="1"/>
  <c r="AA639" i="8"/>
  <c r="AB639" i="8" s="1"/>
  <c r="AC639" i="8" s="1"/>
  <c r="AA634" i="8"/>
  <c r="AB634" i="8" s="1"/>
  <c r="AC634" i="8" s="1"/>
  <c r="AA776" i="8"/>
  <c r="AB776" i="8" s="1"/>
  <c r="AC776" i="8" s="1"/>
  <c r="AA831" i="8"/>
  <c r="AB831" i="8" s="1"/>
  <c r="AC831" i="8" s="1"/>
  <c r="AA887" i="8"/>
  <c r="AB887" i="8" s="1"/>
  <c r="AC887" i="8" s="1"/>
  <c r="AA950" i="8"/>
  <c r="AB950" i="8" s="1"/>
  <c r="AC950" i="8" s="1"/>
  <c r="AA148" i="8"/>
  <c r="AB148" i="8" s="1"/>
  <c r="AC148" i="8" s="1"/>
  <c r="AA256" i="8"/>
  <c r="AB256" i="8" s="1"/>
  <c r="AC256" i="8" s="1"/>
  <c r="AA244" i="8"/>
  <c r="AB244" i="8" s="1"/>
  <c r="AC244" i="8" s="1"/>
  <c r="AA342" i="8"/>
  <c r="AB342" i="8" s="1"/>
  <c r="AC342" i="8" s="1"/>
  <c r="AA435" i="8"/>
  <c r="AB435" i="8" s="1"/>
  <c r="AC435" i="8" s="1"/>
  <c r="AA448" i="8"/>
  <c r="AB448" i="8" s="1"/>
  <c r="AC448" i="8" s="1"/>
  <c r="AA540" i="8"/>
  <c r="AB540" i="8" s="1"/>
  <c r="AC540" i="8" s="1"/>
  <c r="AA640" i="8"/>
  <c r="AB640" i="8" s="1"/>
  <c r="AC640" i="8" s="1"/>
  <c r="AA713" i="8"/>
  <c r="AB713" i="8" s="1"/>
  <c r="AC713" i="8" s="1"/>
  <c r="AA792" i="8"/>
  <c r="AB792" i="8" s="1"/>
  <c r="AC792" i="8" s="1"/>
  <c r="AA840" i="8"/>
  <c r="AB840" i="8" s="1"/>
  <c r="AC840" i="8" s="1"/>
  <c r="AA949" i="8"/>
  <c r="AB949" i="8" s="1"/>
  <c r="AC949" i="8" s="1"/>
  <c r="AA987" i="8"/>
  <c r="AB987" i="8" s="1"/>
  <c r="AC987" i="8" s="1"/>
  <c r="AA193" i="8"/>
  <c r="AB193" i="8" s="1"/>
  <c r="AC193" i="8" s="1"/>
  <c r="AA206" i="8"/>
  <c r="AA209" i="8"/>
  <c r="AA325" i="8"/>
  <c r="AB325" i="8" s="1"/>
  <c r="AC325" i="8" s="1"/>
  <c r="AA449" i="8"/>
  <c r="AB449" i="8" s="1"/>
  <c r="AC449" i="8" s="1"/>
  <c r="AA575" i="8"/>
  <c r="AB575" i="8" s="1"/>
  <c r="AC575" i="8" s="1"/>
  <c r="AA635" i="8"/>
  <c r="AB635" i="8" s="1"/>
  <c r="AC635" i="8" s="1"/>
  <c r="AA670" i="8"/>
  <c r="AB670" i="8" s="1"/>
  <c r="AC670" i="8" s="1"/>
  <c r="AA775" i="8"/>
  <c r="AB775" i="8" s="1"/>
  <c r="AC775" i="8" s="1"/>
  <c r="AA858" i="8"/>
  <c r="AB858" i="8" s="1"/>
  <c r="AC858" i="8" s="1"/>
  <c r="AA857" i="8"/>
  <c r="AB857" i="8" s="1"/>
  <c r="AC857" i="8" s="1"/>
  <c r="AA924" i="8"/>
  <c r="AB924" i="8" s="1"/>
  <c r="AC924" i="8" s="1"/>
  <c r="AA195" i="8"/>
  <c r="AB195" i="8" s="1"/>
  <c r="AC195" i="8" s="1"/>
  <c r="AA109" i="8"/>
  <c r="AB109" i="8" s="1"/>
  <c r="AC109" i="8" s="1"/>
  <c r="AA303" i="8"/>
  <c r="AB303" i="8" s="1"/>
  <c r="AC303" i="8" s="1"/>
  <c r="AA366" i="8"/>
  <c r="AB366" i="8" s="1"/>
  <c r="AC366" i="8" s="1"/>
  <c r="AA455" i="8"/>
  <c r="AB455" i="8" s="1"/>
  <c r="AC455" i="8" s="1"/>
  <c r="AA472" i="8"/>
  <c r="AB472" i="8" s="1"/>
  <c r="AC472" i="8" s="1"/>
  <c r="AA572" i="8"/>
  <c r="AB572" i="8" s="1"/>
  <c r="AC572" i="8" s="1"/>
  <c r="AA673" i="8"/>
  <c r="AB673" i="8" s="1"/>
  <c r="AC673" i="8" s="1"/>
  <c r="AA731" i="8"/>
  <c r="AB731" i="8" s="1"/>
  <c r="AC731" i="8" s="1"/>
  <c r="AA796" i="8"/>
  <c r="AB796" i="8" s="1"/>
  <c r="AC796" i="8" s="1"/>
  <c r="AA838" i="8"/>
  <c r="AB838" i="8" s="1"/>
  <c r="AC838" i="8" s="1"/>
  <c r="AA923" i="8"/>
  <c r="AB923" i="8" s="1"/>
  <c r="AC923" i="8" s="1"/>
  <c r="AA1000" i="8"/>
  <c r="AB1000" i="8" s="1"/>
  <c r="AC1000" i="8" s="1"/>
  <c r="AA182" i="8"/>
  <c r="AB182" i="8" s="1"/>
  <c r="AC182" i="8" s="1"/>
  <c r="AA199" i="8"/>
  <c r="AB199" i="8" s="1"/>
  <c r="AC199" i="8" s="1"/>
  <c r="AA282" i="8"/>
  <c r="AB282" i="8" s="1"/>
  <c r="AC282" i="8" s="1"/>
  <c r="AA310" i="8"/>
  <c r="AB310" i="8" s="1"/>
  <c r="AC310" i="8" s="1"/>
  <c r="AA443" i="8"/>
  <c r="AB443" i="8" s="1"/>
  <c r="AC443" i="8" s="1"/>
  <c r="AA420" i="8"/>
  <c r="AB420" i="8" s="1"/>
  <c r="AC420" i="8" s="1"/>
  <c r="AA560" i="8"/>
  <c r="AB560" i="8" s="1"/>
  <c r="AC560" i="8" s="1"/>
  <c r="AA612" i="8"/>
  <c r="AB612" i="8" s="1"/>
  <c r="AC612" i="8" s="1"/>
  <c r="AA654" i="8"/>
  <c r="AB654" i="8" s="1"/>
  <c r="AC654" i="8" s="1"/>
  <c r="AA712" i="8"/>
  <c r="AB712" i="8" s="1"/>
  <c r="AC712" i="8" s="1"/>
  <c r="AA779" i="8"/>
  <c r="AB779" i="8" s="1"/>
  <c r="AC779" i="8" s="1"/>
  <c r="AA880" i="8"/>
  <c r="AB880" i="8" s="1"/>
  <c r="AC880" i="8" s="1"/>
  <c r="AA908" i="8"/>
  <c r="AB908" i="8" s="1"/>
  <c r="AC908" i="8" s="1"/>
  <c r="AA978" i="8"/>
  <c r="AB978" i="8" s="1"/>
  <c r="AC978" i="8" s="1"/>
  <c r="AA21" i="8"/>
  <c r="AB21" i="8" s="1"/>
  <c r="AC21" i="8" s="1"/>
  <c r="AA57" i="8"/>
  <c r="AA13" i="8"/>
  <c r="AB13" i="8" s="1"/>
  <c r="AA66" i="8"/>
  <c r="AA74" i="8"/>
  <c r="AB74" i="8" s="1"/>
  <c r="AC74" i="8" s="1"/>
  <c r="AA46" i="8"/>
  <c r="AB46" i="8" s="1"/>
  <c r="AC46" i="8" s="1"/>
  <c r="AA19" i="8"/>
  <c r="AB19" i="8" s="1"/>
  <c r="AC19" i="8" s="1"/>
  <c r="AA35" i="8"/>
  <c r="AB35" i="8" s="1"/>
  <c r="AC35" i="8" s="1"/>
  <c r="AA56" i="8"/>
  <c r="AA442" i="8"/>
  <c r="AB442" i="8" s="1"/>
  <c r="AC442" i="8" s="1"/>
  <c r="AA73" i="8"/>
  <c r="AB73" i="8" s="1"/>
  <c r="AC73" i="8" s="1"/>
  <c r="AA424" i="8"/>
  <c r="AB424" i="8" s="1"/>
  <c r="AC424" i="8" s="1"/>
  <c r="AA60" i="8"/>
  <c r="AB60" i="8" s="1"/>
  <c r="AC60" i="8" s="1"/>
  <c r="AA642" i="8"/>
  <c r="AB642" i="8" s="1"/>
  <c r="AC642" i="8" s="1"/>
  <c r="AA258" i="8"/>
  <c r="AB258" i="8" s="1"/>
  <c r="AC258" i="8" s="1"/>
  <c r="AA883" i="8"/>
  <c r="AB883" i="8" s="1"/>
  <c r="AC883" i="8" s="1"/>
  <c r="AA688" i="8"/>
  <c r="AB688" i="8" s="1"/>
  <c r="AC688" i="8" s="1"/>
  <c r="AA335" i="8"/>
  <c r="AB335" i="8" s="1"/>
  <c r="AC335" i="8" s="1"/>
  <c r="AA841" i="8"/>
  <c r="AB841" i="8" s="1"/>
  <c r="AC841" i="8" s="1"/>
  <c r="AA525" i="8"/>
  <c r="AB525" i="8" s="1"/>
  <c r="AC525" i="8" s="1"/>
  <c r="AA235" i="8"/>
  <c r="AB235" i="8" s="1"/>
  <c r="AC235" i="8" s="1"/>
  <c r="AA748" i="8"/>
  <c r="AB748" i="8" s="1"/>
  <c r="AC748" i="8" s="1"/>
  <c r="AA173" i="8"/>
  <c r="AB173" i="8" s="1"/>
  <c r="AC173" i="8" s="1"/>
  <c r="AA346" i="8"/>
  <c r="AB346" i="8" s="1"/>
  <c r="AC346" i="8" s="1"/>
  <c r="AA400" i="8"/>
  <c r="AB400" i="8" s="1"/>
  <c r="AC400" i="8" s="1"/>
  <c r="AA646" i="8"/>
  <c r="AB646" i="8" s="1"/>
  <c r="AC646" i="8" s="1"/>
  <c r="AA771" i="8"/>
  <c r="AB771" i="8" s="1"/>
  <c r="AC771" i="8" s="1"/>
  <c r="AA911" i="8"/>
  <c r="AB911" i="8" s="1"/>
  <c r="AC911" i="8" s="1"/>
  <c r="AA85" i="8"/>
  <c r="AB85" i="8" s="1"/>
  <c r="AC85" i="8" s="1"/>
  <c r="AA323" i="8"/>
  <c r="AB323" i="8" s="1"/>
  <c r="AC323" i="8" s="1"/>
  <c r="AA464" i="8"/>
  <c r="AB464" i="8" s="1"/>
  <c r="AC464" i="8" s="1"/>
  <c r="AA579" i="8"/>
  <c r="AB579" i="8" s="1"/>
  <c r="AC579" i="8" s="1"/>
  <c r="AA696" i="8"/>
  <c r="AB696" i="8" s="1"/>
  <c r="AC696" i="8" s="1"/>
  <c r="AA869" i="8"/>
  <c r="AB869" i="8" s="1"/>
  <c r="AC869" i="8" s="1"/>
  <c r="AA65" i="8"/>
  <c r="AA198" i="8"/>
  <c r="AB198" i="8" s="1"/>
  <c r="AC198" i="8" s="1"/>
  <c r="AA281" i="8"/>
  <c r="AB281" i="8" s="1"/>
  <c r="AC281" i="8" s="1"/>
  <c r="AA526" i="8"/>
  <c r="AB526" i="8" s="1"/>
  <c r="AC526" i="8" s="1"/>
  <c r="AA606" i="8"/>
  <c r="AB606" i="8" s="1"/>
  <c r="AC606" i="8" s="1"/>
  <c r="AA802" i="8"/>
  <c r="AB802" i="8" s="1"/>
  <c r="AC802" i="8" s="1"/>
  <c r="AA962" i="8"/>
  <c r="AB962" i="8" s="1"/>
  <c r="AC962" i="8" s="1"/>
  <c r="AA179" i="8"/>
  <c r="AB179" i="8" s="1"/>
  <c r="AC179" i="8" s="1"/>
  <c r="AA393" i="8"/>
  <c r="AB393" i="8" s="1"/>
  <c r="AC393" i="8" s="1"/>
  <c r="AA436" i="8"/>
  <c r="AB436" i="8" s="1"/>
  <c r="AC436" i="8" s="1"/>
  <c r="AA619" i="8"/>
  <c r="AB619" i="8" s="1"/>
  <c r="AC619" i="8" s="1"/>
  <c r="AA769" i="8"/>
  <c r="AB769" i="8" s="1"/>
  <c r="AC769" i="8" s="1"/>
  <c r="AA920" i="8"/>
  <c r="AB920" i="8" s="1"/>
  <c r="AC920" i="8" s="1"/>
  <c r="AA142" i="8"/>
  <c r="AB142" i="8" s="1"/>
  <c r="AC142" i="8" s="1"/>
  <c r="AA280" i="8"/>
  <c r="AB280" i="8" s="1"/>
  <c r="AC280" i="8" s="1"/>
  <c r="AA429" i="8"/>
  <c r="AB429" i="8" s="1"/>
  <c r="AC429" i="8" s="1"/>
  <c r="AA633" i="8"/>
  <c r="AB633" i="8" s="1"/>
  <c r="AC633" i="8" s="1"/>
  <c r="AA760" i="8"/>
  <c r="AB760" i="8" s="1"/>
  <c r="AC760" i="8" s="1"/>
  <c r="AA868" i="8"/>
  <c r="AB868" i="8" s="1"/>
  <c r="AC868" i="8" s="1"/>
  <c r="AA154" i="8"/>
  <c r="AB154" i="8" s="1"/>
  <c r="AC154" i="8" s="1"/>
  <c r="AA294" i="8"/>
  <c r="AB294" i="8" s="1"/>
  <c r="AC294" i="8" s="1"/>
  <c r="AA447" i="8"/>
  <c r="AB447" i="8" s="1"/>
  <c r="AC447" i="8" s="1"/>
  <c r="AA556" i="8"/>
  <c r="AB556" i="8" s="1"/>
  <c r="AC556" i="8" s="1"/>
  <c r="AA723" i="8"/>
  <c r="AB723" i="8" s="1"/>
  <c r="AC723" i="8" s="1"/>
  <c r="AA821" i="8"/>
  <c r="AB821" i="8" s="1"/>
  <c r="AC821" i="8" s="1"/>
  <c r="AA984" i="8"/>
  <c r="AB984" i="8" s="1"/>
  <c r="AC984" i="8" s="1"/>
  <c r="AA304" i="8"/>
  <c r="AB304" i="8" s="1"/>
  <c r="AC304" i="8" s="1"/>
  <c r="AA221" i="8"/>
  <c r="AB221" i="8" s="1"/>
  <c r="AC221" i="8" s="1"/>
  <c r="AA230" i="8"/>
  <c r="AB230" i="8" s="1"/>
  <c r="AC230" i="8" s="1"/>
  <c r="AA414" i="8"/>
  <c r="AB414" i="8" s="1"/>
  <c r="AC414" i="8" s="1"/>
  <c r="AA476" i="8"/>
  <c r="AB476" i="8" s="1"/>
  <c r="AC476" i="8" s="1"/>
  <c r="AA513" i="8"/>
  <c r="AB513" i="8" s="1"/>
  <c r="AC513" i="8" s="1"/>
  <c r="AA600" i="8"/>
  <c r="AB600" i="8" s="1"/>
  <c r="AC600" i="8" s="1"/>
  <c r="AA663" i="8"/>
  <c r="AB663" i="8" s="1"/>
  <c r="AC663" i="8" s="1"/>
  <c r="AA752" i="8"/>
  <c r="AB752" i="8" s="1"/>
  <c r="AC752" i="8" s="1"/>
  <c r="AA805" i="8"/>
  <c r="AB805" i="8" s="1"/>
  <c r="AC805" i="8" s="1"/>
  <c r="AA894" i="8"/>
  <c r="AB894" i="8" s="1"/>
  <c r="AC894" i="8" s="1"/>
  <c r="AA977" i="8"/>
  <c r="AB977" i="8" s="1"/>
  <c r="AC977" i="8" s="1"/>
  <c r="AA124" i="8"/>
  <c r="AB124" i="8" s="1"/>
  <c r="AC124" i="8" s="1"/>
  <c r="AA119" i="8"/>
  <c r="AB119" i="8" s="1"/>
  <c r="AC119" i="8" s="1"/>
  <c r="AA250" i="8"/>
  <c r="AB250" i="8" s="1"/>
  <c r="AC250" i="8" s="1"/>
  <c r="AA418" i="8"/>
  <c r="AB418" i="8" s="1"/>
  <c r="AC418" i="8" s="1"/>
  <c r="AA473" i="8"/>
  <c r="AB473" i="8" s="1"/>
  <c r="AC473" i="8" s="1"/>
  <c r="AA499" i="8"/>
  <c r="AB499" i="8" s="1"/>
  <c r="AC499" i="8" s="1"/>
  <c r="AA515" i="8"/>
  <c r="AB515" i="8" s="1"/>
  <c r="AC515" i="8" s="1"/>
  <c r="AA653" i="8"/>
  <c r="AB653" i="8" s="1"/>
  <c r="AC653" i="8" s="1"/>
  <c r="AA672" i="8"/>
  <c r="AB672" i="8" s="1"/>
  <c r="AC672" i="8" s="1"/>
  <c r="AA826" i="8"/>
  <c r="AB826" i="8" s="1"/>
  <c r="AC826" i="8" s="1"/>
  <c r="AA870" i="8"/>
  <c r="AB870" i="8" s="1"/>
  <c r="AC870" i="8" s="1"/>
  <c r="AA889" i="8"/>
  <c r="AB889" i="8" s="1"/>
  <c r="AC889" i="8" s="1"/>
  <c r="AA1005" i="8"/>
  <c r="AB1005" i="8" s="1"/>
  <c r="AC1005" i="8" s="1"/>
  <c r="AA181" i="8"/>
  <c r="AB181" i="8" s="1"/>
  <c r="AC181" i="8" s="1"/>
  <c r="AA241" i="8"/>
  <c r="AB241" i="8" s="1"/>
  <c r="AC241" i="8" s="1"/>
  <c r="AA291" i="8"/>
  <c r="AB291" i="8" s="1"/>
  <c r="AC291" i="8" s="1"/>
  <c r="AA415" i="8"/>
  <c r="AB415" i="8" s="1"/>
  <c r="AC415" i="8" s="1"/>
  <c r="AA497" i="8"/>
  <c r="AB497" i="8" s="1"/>
  <c r="AC497" i="8" s="1"/>
  <c r="AA533" i="8"/>
  <c r="AB533" i="8" s="1"/>
  <c r="AC533" i="8" s="1"/>
  <c r="AA620" i="8"/>
  <c r="AB620" i="8" s="1"/>
  <c r="AC620" i="8" s="1"/>
  <c r="AA683" i="8"/>
  <c r="AB683" i="8" s="1"/>
  <c r="AC683" i="8" s="1"/>
  <c r="AA766" i="8"/>
  <c r="AB766" i="8" s="1"/>
  <c r="AC766" i="8" s="1"/>
  <c r="AA842" i="8"/>
  <c r="AB842" i="8" s="1"/>
  <c r="AC842" i="8" s="1"/>
  <c r="AA927" i="8"/>
  <c r="AB927" i="8" s="1"/>
  <c r="AC927" i="8" s="1"/>
  <c r="AA982" i="8"/>
  <c r="AB982" i="8" s="1"/>
  <c r="AC982" i="8" s="1"/>
  <c r="AA171" i="8"/>
  <c r="AB171" i="8" s="1"/>
  <c r="AC171" i="8" s="1"/>
  <c r="AA129" i="8"/>
  <c r="AB129" i="8" s="1"/>
  <c r="AC129" i="8" s="1"/>
  <c r="AA270" i="8"/>
  <c r="AB270" i="8" s="1"/>
  <c r="AC270" i="8" s="1"/>
  <c r="AA322" i="8"/>
  <c r="AB322" i="8" s="1"/>
  <c r="AC322" i="8" s="1"/>
  <c r="AA500" i="8"/>
  <c r="AB500" i="8" s="1"/>
  <c r="AC500" i="8" s="1"/>
  <c r="AA466" i="8"/>
  <c r="AB466" i="8" s="1"/>
  <c r="AC466" i="8" s="1"/>
  <c r="AA531" i="8"/>
  <c r="AB531" i="8" s="1"/>
  <c r="AC531" i="8" s="1"/>
  <c r="AA546" i="8"/>
  <c r="AB546" i="8" s="1"/>
  <c r="AC546" i="8" s="1"/>
  <c r="AA698" i="8"/>
  <c r="AB698" i="8" s="1"/>
  <c r="AC698" i="8" s="1"/>
  <c r="AA770" i="8"/>
  <c r="AB770" i="8" s="1"/>
  <c r="AC770" i="8" s="1"/>
  <c r="AA891" i="8"/>
  <c r="AB891" i="8" s="1"/>
  <c r="AC891" i="8" s="1"/>
  <c r="AA939" i="8"/>
  <c r="AB939" i="8" s="1"/>
  <c r="AC939" i="8" s="1"/>
  <c r="AA144" i="8"/>
  <c r="AB144" i="8" s="1"/>
  <c r="AC144" i="8" s="1"/>
  <c r="AA167" i="8"/>
  <c r="AB167" i="8" s="1"/>
  <c r="AC167" i="8" s="1"/>
  <c r="AA197" i="8"/>
  <c r="AB197" i="8" s="1"/>
  <c r="AC197" i="8" s="1"/>
  <c r="AA257" i="8"/>
  <c r="AB257" i="8" s="1"/>
  <c r="AC257" i="8" s="1"/>
  <c r="AA333" i="8"/>
  <c r="AB333" i="8" s="1"/>
  <c r="AC333" i="8" s="1"/>
  <c r="AA479" i="8"/>
  <c r="AB479" i="8" s="1"/>
  <c r="AC479" i="8" s="1"/>
  <c r="AA452" i="8"/>
  <c r="AB452" i="8" s="1"/>
  <c r="AC452" i="8" s="1"/>
  <c r="AA524" i="8"/>
  <c r="AB524" i="8" s="1"/>
  <c r="AC524" i="8" s="1"/>
  <c r="AA658" i="8"/>
  <c r="AB658" i="8" s="1"/>
  <c r="AC658" i="8" s="1"/>
  <c r="AA671" i="8"/>
  <c r="AB671" i="8" s="1"/>
  <c r="AC671" i="8" s="1"/>
  <c r="AA751" i="8"/>
  <c r="AB751" i="8" s="1"/>
  <c r="AC751" i="8" s="1"/>
  <c r="AA798" i="8"/>
  <c r="AB798" i="8" s="1"/>
  <c r="AC798" i="8" s="1"/>
  <c r="AA875" i="8"/>
  <c r="AB875" i="8" s="1"/>
  <c r="AC875" i="8" s="1"/>
  <c r="AA897" i="8"/>
  <c r="AB897" i="8" s="1"/>
  <c r="AC897" i="8" s="1"/>
  <c r="AA995" i="8"/>
  <c r="AB995" i="8" s="1"/>
  <c r="AC995" i="8" s="1"/>
  <c r="AA62" i="8"/>
  <c r="AB62" i="8" s="1"/>
  <c r="AC62" i="8" s="1"/>
  <c r="AA75" i="8"/>
  <c r="AB75" i="8" s="1"/>
  <c r="AC75" i="8" s="1"/>
  <c r="AA22" i="8"/>
  <c r="AB22" i="8" s="1"/>
  <c r="AC22" i="8" s="1"/>
  <c r="AA83" i="8"/>
  <c r="AB83" i="8" s="1"/>
  <c r="AC83" i="8" s="1"/>
  <c r="AA44" i="8"/>
  <c r="AB44" i="8" s="1"/>
  <c r="AC44" i="8" s="1"/>
  <c r="AA71" i="8"/>
  <c r="AA88" i="8"/>
  <c r="AB88" i="8" s="1"/>
  <c r="AC88" i="8" s="1"/>
  <c r="AA20" i="8"/>
  <c r="AB20" i="8" s="1"/>
  <c r="AC20" i="8" s="1"/>
  <c r="AA37" i="8"/>
  <c r="AB37" i="8" s="1"/>
  <c r="AC37" i="8" s="1"/>
  <c r="AA490" i="8"/>
  <c r="AB490" i="8" s="1"/>
  <c r="AC490" i="8" s="1"/>
  <c r="AA532" i="8"/>
  <c r="AB532" i="8" s="1"/>
  <c r="AC532" i="8" s="1"/>
  <c r="AA149" i="8"/>
  <c r="AB149" i="8" s="1"/>
  <c r="AC149" i="8" s="1"/>
  <c r="AA718" i="8"/>
  <c r="AB718" i="8" s="1"/>
  <c r="AC718" i="8" s="1"/>
  <c r="AA314" i="8"/>
  <c r="AB314" i="8" s="1"/>
  <c r="AC314" i="8" s="1"/>
  <c r="AA925" i="8"/>
  <c r="AB925" i="8" s="1"/>
  <c r="AC925" i="8" s="1"/>
  <c r="AA610" i="8"/>
  <c r="AB610" i="8" s="1"/>
  <c r="AC610" i="8" s="1"/>
  <c r="AA317" i="8"/>
  <c r="AB317" i="8" s="1"/>
  <c r="AC317" i="8" s="1"/>
  <c r="AA943" i="8"/>
  <c r="AB943" i="8" s="1"/>
  <c r="AC943" i="8" s="1"/>
  <c r="AA616" i="8"/>
  <c r="AB616" i="8" s="1"/>
  <c r="AC616" i="8" s="1"/>
  <c r="AA255" i="8"/>
  <c r="AB255" i="8" s="1"/>
  <c r="AC255" i="8" s="1"/>
  <c r="AA820" i="8"/>
  <c r="AB820" i="8" s="1"/>
  <c r="AC820" i="8" s="1"/>
  <c r="AA113" i="8"/>
  <c r="AB113" i="8" s="1"/>
  <c r="AC113" i="8" s="1"/>
  <c r="AA379" i="8"/>
  <c r="AB379" i="8" s="1"/>
  <c r="AC379" i="8" s="1"/>
  <c r="AA477" i="8"/>
  <c r="AB477" i="8" s="1"/>
  <c r="AC477" i="8" s="1"/>
  <c r="AA681" i="8"/>
  <c r="AB681" i="8" s="1"/>
  <c r="AC681" i="8" s="1"/>
  <c r="AA791" i="8"/>
  <c r="AB791" i="8" s="1"/>
  <c r="AC791" i="8" s="1"/>
  <c r="AA957" i="8"/>
  <c r="AB957" i="8" s="1"/>
  <c r="AC957" i="8" s="1"/>
  <c r="AA252" i="8"/>
  <c r="AB252" i="8" s="1"/>
  <c r="AC252" i="8" s="1"/>
  <c r="AA222" i="8"/>
  <c r="AB222" i="8" s="1"/>
  <c r="AC222" i="8" s="1"/>
  <c r="AA471" i="8"/>
  <c r="AB471" i="8" s="1"/>
  <c r="AC471" i="8" s="1"/>
  <c r="AA690" i="8"/>
  <c r="AB690" i="8" s="1"/>
  <c r="AC690" i="8" s="1"/>
  <c r="AA747" i="8"/>
  <c r="AB747" i="8" s="1"/>
  <c r="AC747" i="8" s="1"/>
  <c r="AA886" i="8"/>
  <c r="AB886" i="8" s="1"/>
  <c r="AC886" i="8" s="1"/>
  <c r="AA40" i="8"/>
  <c r="AB40" i="8" s="1"/>
  <c r="AC40" i="8" s="1"/>
  <c r="AA387" i="8"/>
  <c r="AB387" i="8" s="1"/>
  <c r="AC387" i="8" s="1"/>
  <c r="AA521" i="8"/>
  <c r="AB521" i="8" s="1"/>
  <c r="AC521" i="8" s="1"/>
  <c r="AA675" i="8"/>
  <c r="AB675" i="8" s="1"/>
  <c r="AC675" i="8" s="1"/>
  <c r="AA813" i="8"/>
  <c r="AB813" i="8" s="1"/>
  <c r="AC813" i="8" s="1"/>
  <c r="AA968" i="8"/>
  <c r="AB968" i="8" s="1"/>
  <c r="AC968" i="8" s="1"/>
  <c r="AA131" i="8"/>
  <c r="AB131" i="8" s="1"/>
  <c r="AC131" i="8" s="1"/>
  <c r="AA326" i="8"/>
  <c r="AB326" i="8" s="1"/>
  <c r="AC326" i="8" s="1"/>
  <c r="AA470" i="8"/>
  <c r="AB470" i="8" s="1"/>
  <c r="AC470" i="8" s="1"/>
  <c r="AA554" i="8"/>
  <c r="AB554" i="8" s="1"/>
  <c r="AC554" i="8" s="1"/>
  <c r="AA774" i="8"/>
  <c r="AB774" i="8" s="1"/>
  <c r="AC774" i="8" s="1"/>
  <c r="AA921" i="8"/>
  <c r="AB921" i="8" s="1"/>
  <c r="AC921" i="8" s="1"/>
  <c r="AA203" i="8"/>
  <c r="AB203" i="8" s="1"/>
  <c r="AC203" i="8" s="1"/>
  <c r="AA345" i="8"/>
  <c r="AB345" i="8" s="1"/>
  <c r="AC345" i="8" s="1"/>
  <c r="AA368" i="8"/>
  <c r="AB368" i="8" s="1"/>
  <c r="AC368" i="8" s="1"/>
  <c r="AA632" i="8"/>
  <c r="AB632" i="8" s="1"/>
  <c r="AC632" i="8" s="1"/>
  <c r="AA730" i="8"/>
  <c r="AB730" i="8" s="1"/>
  <c r="AC730" i="8" s="1"/>
  <c r="AA930" i="8"/>
  <c r="AB930" i="8" s="1"/>
  <c r="AC930" i="8" s="1"/>
  <c r="AA114" i="8"/>
  <c r="AB114" i="8" s="1"/>
  <c r="AC114" i="8" s="1"/>
  <c r="AA284" i="8"/>
  <c r="AB284" i="8" s="1"/>
  <c r="AC284" i="8" s="1"/>
  <c r="AA446" i="8"/>
  <c r="AB446" i="8" s="1"/>
  <c r="AC446" i="8" s="1"/>
  <c r="AA536" i="8"/>
  <c r="AB536" i="8" s="1"/>
  <c r="AC536" i="8" s="1"/>
  <c r="AA734" i="8"/>
  <c r="AB734" i="8" s="1"/>
  <c r="AC734" i="8" s="1"/>
  <c r="AA893" i="8"/>
  <c r="AB893" i="8" s="1"/>
  <c r="AC893" i="8" s="1"/>
  <c r="AA116" i="8"/>
  <c r="AB116" i="8" s="1"/>
  <c r="AC116" i="8" s="1"/>
  <c r="AA208" i="8"/>
  <c r="AA246" i="8"/>
  <c r="AA350" i="8"/>
  <c r="AB350" i="8" s="1"/>
  <c r="AC350" i="8" s="1"/>
  <c r="AA405" i="8"/>
  <c r="AB405" i="8" s="1"/>
  <c r="AC405" i="8" s="1"/>
  <c r="AA372" i="8"/>
  <c r="AB372" i="8" s="1"/>
  <c r="AC372" i="8" s="1"/>
  <c r="AA539" i="8"/>
  <c r="AB539" i="8" s="1"/>
  <c r="AC539" i="8" s="1"/>
  <c r="AA648" i="8"/>
  <c r="AB648" i="8" s="1"/>
  <c r="AC648" i="8" s="1"/>
  <c r="AA710" i="8"/>
  <c r="AB710" i="8" s="1"/>
  <c r="AC710" i="8" s="1"/>
  <c r="AA738" i="8"/>
  <c r="AB738" i="8" s="1"/>
  <c r="AC738" i="8" s="1"/>
  <c r="AA812" i="8"/>
  <c r="AB812" i="8" s="1"/>
  <c r="AC812" i="8" s="1"/>
  <c r="AA934" i="8"/>
  <c r="AB934" i="8" s="1"/>
  <c r="AC934" i="8" s="1"/>
  <c r="AA961" i="8"/>
  <c r="AB961" i="8" s="1"/>
  <c r="AC961" i="8" s="1"/>
  <c r="AA103" i="8"/>
  <c r="AB103" i="8" s="1"/>
  <c r="AC103" i="8" s="1"/>
  <c r="AA137" i="8"/>
  <c r="AB137" i="8" s="1"/>
  <c r="AC137" i="8" s="1"/>
  <c r="AA288" i="8"/>
  <c r="AB288" i="8" s="1"/>
  <c r="AC288" i="8" s="1"/>
  <c r="AA343" i="8"/>
  <c r="AB343" i="8" s="1"/>
  <c r="AC343" i="8" s="1"/>
  <c r="AA438" i="8"/>
  <c r="AB438" i="8" s="1"/>
  <c r="AC438" i="8" s="1"/>
  <c r="AA486" i="8"/>
  <c r="AB486" i="8" s="1"/>
  <c r="AC486" i="8" s="1"/>
  <c r="AA596" i="8"/>
  <c r="AB596" i="8" s="1"/>
  <c r="AC596" i="8" s="1"/>
  <c r="AA566" i="8"/>
  <c r="AB566" i="8" s="1"/>
  <c r="AC566" i="8" s="1"/>
  <c r="AA719" i="8"/>
  <c r="AB719" i="8" s="1"/>
  <c r="AC719" i="8" s="1"/>
  <c r="AA817" i="8"/>
  <c r="AB817" i="8" s="1"/>
  <c r="AC817" i="8" s="1"/>
  <c r="AA872" i="8"/>
  <c r="AB872" i="8" s="1"/>
  <c r="AC872" i="8" s="1"/>
  <c r="AA951" i="8"/>
  <c r="AB951" i="8" s="1"/>
  <c r="AC951" i="8" s="1"/>
  <c r="AA122" i="8"/>
  <c r="AB122" i="8" s="1"/>
  <c r="AC122" i="8" s="1"/>
  <c r="AA150" i="8"/>
  <c r="AB150" i="8" s="1"/>
  <c r="AC150" i="8" s="1"/>
  <c r="AA263" i="8"/>
  <c r="AB263" i="8" s="1"/>
  <c r="AC263" i="8" s="1"/>
  <c r="AA327" i="8"/>
  <c r="AB327" i="8" s="1"/>
  <c r="AC327" i="8" s="1"/>
  <c r="AA385" i="8"/>
  <c r="AB385" i="8" s="1"/>
  <c r="AC385" i="8" s="1"/>
  <c r="AA392" i="8"/>
  <c r="AB392" i="8" s="1"/>
  <c r="AC392" i="8" s="1"/>
  <c r="AA576" i="8"/>
  <c r="AB576" i="8" s="1"/>
  <c r="AC576" i="8" s="1"/>
  <c r="AA682" i="8"/>
  <c r="AB682" i="8" s="1"/>
  <c r="AC682" i="8" s="1"/>
  <c r="AA744" i="8"/>
  <c r="AB744" i="8" s="1"/>
  <c r="AC744" i="8" s="1"/>
  <c r="AA759" i="8"/>
  <c r="AB759" i="8" s="1"/>
  <c r="AC759" i="8" s="1"/>
  <c r="AA835" i="8"/>
  <c r="AB835" i="8" s="1"/>
  <c r="AC835" i="8" s="1"/>
  <c r="AA952" i="8"/>
  <c r="AB952" i="8" s="1"/>
  <c r="AC952" i="8" s="1"/>
  <c r="AA993" i="8"/>
  <c r="AB993" i="8" s="1"/>
  <c r="AC993" i="8" s="1"/>
  <c r="AA184" i="8"/>
  <c r="AB184" i="8" s="1"/>
  <c r="AC184" i="8" s="1"/>
  <c r="AA147" i="8"/>
  <c r="AB147" i="8" s="1"/>
  <c r="AC147" i="8" s="1"/>
  <c r="AA308" i="8"/>
  <c r="AB308" i="8" s="1"/>
  <c r="AC308" i="8" s="1"/>
  <c r="AA354" i="8"/>
  <c r="AB354" i="8" s="1"/>
  <c r="AC354" i="8" s="1"/>
  <c r="AA454" i="8"/>
  <c r="AB454" i="8" s="1"/>
  <c r="AC454" i="8" s="1"/>
  <c r="AA502" i="8"/>
  <c r="AB502" i="8" s="1"/>
  <c r="AC502" i="8" s="1"/>
  <c r="AA552" i="8"/>
  <c r="AB552" i="8" s="1"/>
  <c r="AC552" i="8" s="1"/>
  <c r="AA586" i="8"/>
  <c r="AB586" i="8" s="1"/>
  <c r="AC586" i="8" s="1"/>
  <c r="AA750" i="8"/>
  <c r="AB750" i="8" s="1"/>
  <c r="AC750" i="8" s="1"/>
  <c r="AA778" i="8"/>
  <c r="AB778" i="8" s="1"/>
  <c r="AC778" i="8" s="1"/>
  <c r="AA899" i="8"/>
  <c r="AB899" i="8" s="1"/>
  <c r="AC899" i="8" s="1"/>
  <c r="AA958" i="8"/>
  <c r="AB958" i="8" s="1"/>
  <c r="AC958" i="8" s="1"/>
  <c r="AA260" i="8"/>
  <c r="AB260" i="8" s="1"/>
  <c r="AC260" i="8" s="1"/>
  <c r="AA210" i="8"/>
  <c r="AA225" i="8"/>
  <c r="AB225" i="8" s="1"/>
  <c r="AC225" i="8" s="1"/>
  <c r="AA302" i="8"/>
  <c r="AB302" i="8" s="1"/>
  <c r="AC302" i="8" s="1"/>
  <c r="AA370" i="8"/>
  <c r="AB370" i="8" s="1"/>
  <c r="AC370" i="8" s="1"/>
  <c r="AA434" i="8"/>
  <c r="AB434" i="8" s="1"/>
  <c r="AC434" i="8" s="1"/>
  <c r="AA493" i="8"/>
  <c r="AB493" i="8" s="1"/>
  <c r="AC493" i="8" s="1"/>
  <c r="AA535" i="8"/>
  <c r="AB535" i="8" s="1"/>
  <c r="AC535" i="8" s="1"/>
  <c r="AA595" i="8"/>
  <c r="AB595" i="8" s="1"/>
  <c r="AC595" i="8" s="1"/>
  <c r="AA715" i="8"/>
  <c r="AB715" i="8" s="1"/>
  <c r="AC715" i="8" s="1"/>
  <c r="AA758" i="8"/>
  <c r="AB758" i="8" s="1"/>
  <c r="AC758" i="8" s="1"/>
  <c r="AA832" i="8"/>
  <c r="AB832" i="8" s="1"/>
  <c r="AC832" i="8" s="1"/>
  <c r="AA896" i="8"/>
  <c r="AB896" i="8" s="1"/>
  <c r="AC896" i="8" s="1"/>
  <c r="AA945" i="8"/>
  <c r="AB945" i="8" s="1"/>
  <c r="AC945" i="8" s="1"/>
  <c r="AA997" i="8"/>
  <c r="AB997" i="8" s="1"/>
  <c r="AC997" i="8" s="1"/>
  <c r="AA42" i="8"/>
  <c r="AB42" i="8" s="1"/>
  <c r="AC42" i="8" s="1"/>
  <c r="AA55" i="8"/>
  <c r="AA64" i="8"/>
  <c r="AB64" i="8" s="1"/>
  <c r="AC64" i="8" s="1"/>
  <c r="AA18" i="8"/>
  <c r="AB18" i="8" s="1"/>
  <c r="AC18" i="8" s="1"/>
  <c r="AA164" i="8"/>
  <c r="AB164" i="8" s="1"/>
  <c r="AC164" i="8" s="1"/>
  <c r="AA36" i="8"/>
  <c r="AB36" i="8" s="1"/>
  <c r="AC36" i="8" s="1"/>
  <c r="AA34" i="8"/>
  <c r="AB34" i="8" s="1"/>
  <c r="AC34" i="8" s="1"/>
  <c r="AA58" i="8"/>
  <c r="AB58" i="8" s="1"/>
  <c r="AC58" i="8" s="1"/>
  <c r="AA43" i="8"/>
  <c r="AB43" i="8" s="1"/>
  <c r="AC43" i="8" s="1"/>
  <c r="AA27" i="8"/>
  <c r="AB27" i="8" s="1"/>
  <c r="AC27" i="8" s="1"/>
  <c r="AA605" i="8"/>
  <c r="AB605" i="8" s="1"/>
  <c r="AC605" i="8" s="1"/>
  <c r="AA49" i="8"/>
  <c r="AA607" i="8"/>
  <c r="AB607" i="8" s="1"/>
  <c r="AC607" i="8" s="1"/>
  <c r="AA268" i="8"/>
  <c r="AB268" i="8" s="1"/>
  <c r="AC268" i="8" s="1"/>
  <c r="AA844" i="8"/>
  <c r="AB844" i="8" s="1"/>
  <c r="AC844" i="8" s="1"/>
  <c r="AA489" i="8"/>
  <c r="AB489" i="8" s="1"/>
  <c r="AC489" i="8" s="1"/>
  <c r="AA93" i="8"/>
  <c r="AB93" i="8" s="1"/>
  <c r="AC93" i="8" s="1"/>
  <c r="AA716" i="8"/>
  <c r="AB716" i="8" s="1"/>
  <c r="AC716" i="8" s="1"/>
  <c r="AA441" i="8"/>
  <c r="AB441" i="8" s="1"/>
  <c r="AC441" i="8" s="1"/>
  <c r="AA30" i="8"/>
  <c r="AB30" i="8" s="1"/>
  <c r="AC30" i="8" s="1"/>
  <c r="AA679" i="8"/>
  <c r="AB679" i="8" s="1"/>
  <c r="AC679" i="8" s="1"/>
  <c r="AA382" i="8"/>
  <c r="AB382" i="8" s="1"/>
  <c r="AC382" i="8" s="1"/>
  <c r="AA904" i="8"/>
  <c r="AB904" i="8" s="1"/>
  <c r="AC904" i="8" s="1"/>
  <c r="AA151" i="8"/>
  <c r="AB151" i="8" s="1"/>
  <c r="AC151" i="8" s="1"/>
  <c r="AA361" i="8"/>
  <c r="AB361" i="8" s="1"/>
  <c r="AC361" i="8" s="1"/>
  <c r="AA506" i="8"/>
  <c r="AB506" i="8" s="1"/>
  <c r="AC506" i="8" s="1"/>
  <c r="AA590" i="8"/>
  <c r="AB590" i="8" s="1"/>
  <c r="AC590" i="8" s="1"/>
  <c r="AA782" i="8"/>
  <c r="AB782" i="8" s="1"/>
  <c r="AC782" i="8" s="1"/>
  <c r="AA979" i="8"/>
  <c r="AB979" i="8" s="1"/>
  <c r="AC979" i="8" s="1"/>
  <c r="AA180" i="8"/>
  <c r="AB180" i="8" s="1"/>
  <c r="AC180" i="8" s="1"/>
  <c r="AA352" i="8"/>
  <c r="AB352" i="8" s="1"/>
  <c r="AC352" i="8" s="1"/>
  <c r="AA404" i="8"/>
  <c r="AB404" i="8" s="1"/>
  <c r="AC404" i="8" s="1"/>
  <c r="AA684" i="8"/>
  <c r="AB684" i="8" s="1"/>
  <c r="AC684" i="8" s="1"/>
  <c r="AA737" i="8"/>
  <c r="AB737" i="8" s="1"/>
  <c r="AC737" i="8" s="1"/>
  <c r="AA914" i="8"/>
  <c r="AB914" i="8" s="1"/>
  <c r="AC914" i="8" s="1"/>
  <c r="AA128" i="8"/>
  <c r="AB128" i="8" s="1"/>
  <c r="AC128" i="8" s="1"/>
  <c r="AA212" i="8"/>
  <c r="AB212" i="8" s="1"/>
  <c r="AC212" i="8" s="1"/>
  <c r="AA375" i="8"/>
  <c r="AB375" i="8" s="1"/>
  <c r="AC375" i="8" s="1"/>
  <c r="AA528" i="8"/>
  <c r="AB528" i="8" s="1"/>
  <c r="AC528" i="8" s="1"/>
  <c r="AA722" i="8"/>
  <c r="AB722" i="8" s="1"/>
  <c r="AC722" i="8" s="1"/>
  <c r="AA855" i="8"/>
  <c r="AB855" i="8" s="1"/>
  <c r="AC855" i="8" s="1"/>
  <c r="AA970" i="8"/>
  <c r="AB970" i="8" s="1"/>
  <c r="AC970" i="8" s="1"/>
  <c r="AA170" i="8"/>
  <c r="AB170" i="8" s="1"/>
  <c r="AC170" i="8" s="1"/>
  <c r="AA297" i="8"/>
  <c r="AB297" i="8" s="1"/>
  <c r="AC297" i="8" s="1"/>
  <c r="AA585" i="8"/>
  <c r="AB585" i="8" s="1"/>
  <c r="AC585" i="8" s="1"/>
  <c r="AA626" i="8"/>
  <c r="AB626" i="8" s="1"/>
  <c r="AC626" i="8" s="1"/>
  <c r="AA827" i="8"/>
  <c r="AB827" i="8" s="1"/>
  <c r="AC827" i="8" s="1"/>
  <c r="AA980" i="8"/>
  <c r="AB980" i="8" s="1"/>
  <c r="AC980" i="8" s="1"/>
  <c r="AA200" i="8"/>
  <c r="AB200" i="8" s="1"/>
  <c r="AC200" i="8" s="1"/>
  <c r="AA332" i="8"/>
  <c r="AB332" i="8" s="1"/>
  <c r="AC332" i="8" s="1"/>
  <c r="AA440" i="8"/>
  <c r="AB440" i="8" s="1"/>
  <c r="AC440" i="8" s="1"/>
  <c r="AA623" i="8"/>
  <c r="AB623" i="8" s="1"/>
  <c r="AC623" i="8" s="1"/>
  <c r="AA773" i="8"/>
  <c r="AB773" i="8" s="1"/>
  <c r="AC773" i="8" s="1"/>
  <c r="AA922" i="8"/>
  <c r="AB922" i="8" s="1"/>
  <c r="AC922" i="8" s="1"/>
  <c r="AA183" i="8"/>
  <c r="AB183" i="8" s="1"/>
  <c r="AC183" i="8" s="1"/>
  <c r="AA351" i="8"/>
  <c r="AB351" i="8" s="1"/>
  <c r="AC351" i="8" s="1"/>
  <c r="AA445" i="8"/>
  <c r="AB445" i="8" s="1"/>
  <c r="AC445" i="8" s="1"/>
  <c r="AA669" i="8"/>
  <c r="AB669" i="8" s="1"/>
  <c r="AC669" i="8" s="1"/>
  <c r="AA762" i="8"/>
  <c r="AB762" i="8" s="1"/>
  <c r="AC762" i="8" s="1"/>
  <c r="AA849" i="8"/>
  <c r="AB849" i="8" s="1"/>
  <c r="AC849" i="8" s="1"/>
  <c r="AA205" i="8"/>
  <c r="AB205" i="8" s="1"/>
  <c r="AC205" i="8" s="1"/>
  <c r="AA191" i="8"/>
  <c r="AB191" i="8" s="1"/>
  <c r="AC191" i="8" s="1"/>
  <c r="AA307" i="8"/>
  <c r="AB307" i="8" s="1"/>
  <c r="AC307" i="8" s="1"/>
  <c r="AA357" i="8"/>
  <c r="AB357" i="8" s="1"/>
  <c r="AC357" i="8" s="1"/>
  <c r="AA422" i="8"/>
  <c r="AB422" i="8" s="1"/>
  <c r="AC422" i="8" s="1"/>
  <c r="AA408" i="8"/>
  <c r="AB408" i="8" s="1"/>
  <c r="AC408" i="8" s="1"/>
  <c r="AA516" i="8"/>
  <c r="AB516" i="8" s="1"/>
  <c r="AC516" i="8" s="1"/>
  <c r="AA686" i="8"/>
  <c r="AB686" i="8" s="1"/>
  <c r="AC686" i="8" s="1"/>
  <c r="AA711" i="8"/>
  <c r="AB711" i="8" s="1"/>
  <c r="AC711" i="8" s="1"/>
  <c r="AA741" i="8"/>
  <c r="AB741" i="8" s="1"/>
  <c r="AC741" i="8" s="1"/>
  <c r="AA845" i="8"/>
  <c r="AB845" i="8" s="1"/>
  <c r="AC845" i="8" s="1"/>
  <c r="AA917" i="8"/>
  <c r="AB917" i="8" s="1"/>
  <c r="AC917" i="8" s="1"/>
  <c r="AA963" i="8"/>
  <c r="AB963" i="8" s="1"/>
  <c r="AC963" i="8" s="1"/>
  <c r="AA89" i="8"/>
  <c r="AB89" i="8" s="1"/>
  <c r="AC89" i="8" s="1"/>
  <c r="AA188" i="8"/>
  <c r="AB188" i="8" s="1"/>
  <c r="AC188" i="8" s="1"/>
  <c r="AA253" i="8"/>
  <c r="AB253" i="8" s="1"/>
  <c r="AC253" i="8" s="1"/>
  <c r="AA397" i="8"/>
  <c r="AB397" i="8" s="1"/>
  <c r="AC397" i="8" s="1"/>
  <c r="AA480" i="8"/>
  <c r="AB480" i="8" s="1"/>
  <c r="AC480" i="8" s="1"/>
  <c r="AA522" i="8"/>
  <c r="AB522" i="8" s="1"/>
  <c r="AC522" i="8" s="1"/>
  <c r="AA643" i="8"/>
  <c r="AB643" i="8" s="1"/>
  <c r="AC643" i="8" s="1"/>
  <c r="AA602" i="8"/>
  <c r="AB602" i="8" s="1"/>
  <c r="AC602" i="8" s="1"/>
  <c r="AA704" i="8"/>
  <c r="AB704" i="8" s="1"/>
  <c r="AC704" i="8" s="1"/>
  <c r="AA794" i="8"/>
  <c r="AB794" i="8" s="1"/>
  <c r="AC794" i="8" s="1"/>
  <c r="AA866" i="8"/>
  <c r="AB866" i="8" s="1"/>
  <c r="AC866" i="8" s="1"/>
  <c r="AA941" i="8"/>
  <c r="AB941" i="8" s="1"/>
  <c r="AC941" i="8" s="1"/>
  <c r="AA157" i="8"/>
  <c r="AB157" i="8" s="1"/>
  <c r="AC157" i="8" s="1"/>
  <c r="AA168" i="8"/>
  <c r="AB168" i="8" s="1"/>
  <c r="AC168" i="8" s="1"/>
  <c r="AA220" i="8"/>
  <c r="AB220" i="8" s="1"/>
  <c r="AC220" i="8" s="1"/>
  <c r="AA347" i="8"/>
  <c r="AB347" i="8" s="1"/>
  <c r="AC347" i="8" s="1"/>
  <c r="AA419" i="8"/>
  <c r="AB419" i="8" s="1"/>
  <c r="AC419" i="8" s="1"/>
  <c r="AA428" i="8"/>
  <c r="AB428" i="8" s="1"/>
  <c r="AC428" i="8" s="1"/>
  <c r="AA545" i="8"/>
  <c r="AB545" i="8" s="1"/>
  <c r="AC545" i="8" s="1"/>
  <c r="AA611" i="8"/>
  <c r="AB611" i="8" s="1"/>
  <c r="AC611" i="8" s="1"/>
  <c r="AA735" i="8"/>
  <c r="AB735" i="8" s="1"/>
  <c r="AC735" i="8" s="1"/>
  <c r="AA757" i="8"/>
  <c r="AB757" i="8" s="1"/>
  <c r="AC757" i="8" s="1"/>
  <c r="AA803" i="8"/>
  <c r="AB803" i="8" s="1"/>
  <c r="AC803" i="8" s="1"/>
  <c r="AA947" i="8"/>
  <c r="AB947" i="8" s="1"/>
  <c r="AC947" i="8" s="1"/>
  <c r="AA994" i="8"/>
  <c r="AB994" i="8" s="1"/>
  <c r="AC994" i="8" s="1"/>
  <c r="AA120" i="8"/>
  <c r="AB120" i="8" s="1"/>
  <c r="AC120" i="8" s="1"/>
  <c r="AA292" i="8"/>
  <c r="AB292" i="8" s="1"/>
  <c r="AC292" i="8" s="1"/>
  <c r="AA273" i="8"/>
  <c r="AB273" i="8" s="1"/>
  <c r="AC273" i="8" s="1"/>
  <c r="AA293" i="8"/>
  <c r="AB293" i="8" s="1"/>
  <c r="AC293" i="8" s="1"/>
  <c r="AA501" i="8"/>
  <c r="AB501" i="8" s="1"/>
  <c r="AC501" i="8" s="1"/>
  <c r="AA553" i="8"/>
  <c r="AB553" i="8" s="1"/>
  <c r="AC553" i="8" s="1"/>
  <c r="AA625" i="8"/>
  <c r="AB625" i="8" s="1"/>
  <c r="AC625" i="8" s="1"/>
  <c r="AA622" i="8"/>
  <c r="AB622" i="8" s="1"/>
  <c r="AC622" i="8" s="1"/>
  <c r="AA724" i="8"/>
  <c r="AB724" i="8" s="1"/>
  <c r="AC724" i="8" s="1"/>
  <c r="AA814" i="8"/>
  <c r="AB814" i="8" s="1"/>
  <c r="AC814" i="8" s="1"/>
  <c r="AA879" i="8"/>
  <c r="AB879" i="8" s="1"/>
  <c r="AC879" i="8" s="1"/>
  <c r="AA976" i="8"/>
  <c r="AB976" i="8" s="1"/>
  <c r="AC976" i="8" s="1"/>
  <c r="AA118" i="8"/>
  <c r="AB118" i="8" s="1"/>
  <c r="AC118" i="8" s="1"/>
  <c r="AA190" i="8"/>
  <c r="AB190" i="8" s="1"/>
  <c r="AC190" i="8" s="1"/>
  <c r="AA315" i="8"/>
  <c r="AB315" i="8" s="1"/>
  <c r="AC315" i="8" s="1"/>
  <c r="AA226" i="8"/>
  <c r="AB226" i="8" s="1"/>
  <c r="AC226" i="8" s="1"/>
  <c r="AA305" i="8"/>
  <c r="AB305" i="8" s="1"/>
  <c r="AC305" i="8" s="1"/>
  <c r="AA469" i="8"/>
  <c r="AB469" i="8" s="1"/>
  <c r="AC469" i="8" s="1"/>
  <c r="AA478" i="8"/>
  <c r="AB478" i="8" s="1"/>
  <c r="AC478" i="8" s="1"/>
  <c r="AA507" i="8"/>
  <c r="AB507" i="8" s="1"/>
  <c r="AC507" i="8" s="1"/>
  <c r="AA627" i="8"/>
  <c r="AB627" i="8" s="1"/>
  <c r="AC627" i="8" s="1"/>
  <c r="AA706" i="8"/>
  <c r="AB706" i="8" s="1"/>
  <c r="AC706" i="8" s="1"/>
  <c r="AA732" i="8"/>
  <c r="AB732" i="8" s="1"/>
  <c r="AC732" i="8" s="1"/>
  <c r="AA801" i="8"/>
  <c r="AB801" i="8" s="1"/>
  <c r="AC801" i="8" s="1"/>
  <c r="AA885" i="8"/>
  <c r="AB885" i="8" s="1"/>
  <c r="AC885" i="8" s="1"/>
  <c r="AA944" i="8"/>
  <c r="AB944" i="8" s="1"/>
  <c r="AC944" i="8" s="1"/>
  <c r="AA12" i="8"/>
  <c r="AA28" i="8"/>
  <c r="AB28" i="8" s="1"/>
  <c r="AC28" i="8" s="1"/>
  <c r="AA92" i="8"/>
  <c r="AB92" i="8" s="1"/>
  <c r="AC92" i="8" s="1"/>
  <c r="AA101" i="8"/>
  <c r="AB101" i="8" s="1"/>
  <c r="AC101" i="8" s="1"/>
  <c r="AA15" i="8"/>
  <c r="AA126" i="8"/>
  <c r="AB126" i="8" s="1"/>
  <c r="AC126" i="8" s="1"/>
  <c r="AA39" i="8"/>
  <c r="AB39" i="8" s="1"/>
  <c r="AC39" i="8" s="1"/>
  <c r="AA86" i="8"/>
  <c r="AB86" i="8" s="1"/>
  <c r="AC86" i="8" s="1"/>
  <c r="AA10" i="8"/>
  <c r="AA8" i="8"/>
  <c r="AA878" i="8"/>
  <c r="AB878" i="8" s="1"/>
  <c r="AC878" i="8" s="1"/>
  <c r="AA570" i="8"/>
  <c r="AB570" i="8" s="1"/>
  <c r="AC570" i="8" s="1"/>
  <c r="AA146" i="8"/>
  <c r="AB146" i="8" s="1"/>
  <c r="AC146" i="8" s="1"/>
  <c r="AA727" i="8"/>
  <c r="AB727" i="8" s="1"/>
  <c r="AC727" i="8" s="1"/>
  <c r="AA290" i="8"/>
  <c r="AB290" i="8" s="1"/>
  <c r="AC290" i="8" s="1"/>
  <c r="AA856" i="8"/>
  <c r="AB856" i="8" s="1"/>
  <c r="AC856" i="8" s="1"/>
  <c r="AA458" i="8"/>
  <c r="AB458" i="8" s="1"/>
  <c r="AC458" i="8" s="1"/>
  <c r="AA243" i="8"/>
  <c r="AB243" i="8" s="1"/>
  <c r="AC243" i="8" s="1"/>
  <c r="AA806" i="8"/>
  <c r="AB806" i="8" s="1"/>
  <c r="AC806" i="8" s="1"/>
  <c r="AA559" i="8"/>
  <c r="AB559" i="8" s="1"/>
  <c r="AC559" i="8" s="1"/>
  <c r="AA178" i="8"/>
  <c r="AB178" i="8" s="1"/>
  <c r="AC178" i="8" s="1"/>
  <c r="AA784" i="8"/>
  <c r="AB784" i="8" s="1"/>
  <c r="AC784" i="8" s="1"/>
  <c r="AA395" i="8"/>
  <c r="AB395" i="8" s="1"/>
  <c r="AC395" i="8" s="1"/>
  <c r="AA983" i="8"/>
  <c r="AB983" i="8" s="1"/>
  <c r="AC983" i="8" s="1"/>
  <c r="AA213" i="8"/>
  <c r="AB213" i="8" s="1"/>
  <c r="AC213" i="8" s="1"/>
  <c r="AA355" i="8"/>
  <c r="AB355" i="8" s="1"/>
  <c r="AC355" i="8" s="1"/>
  <c r="AA597" i="8"/>
  <c r="AB597" i="8" s="1"/>
  <c r="AC597" i="8" s="1"/>
  <c r="AA655" i="8"/>
  <c r="AB655" i="8" s="1"/>
  <c r="AC655" i="8" s="1"/>
  <c r="AA839" i="8"/>
  <c r="AB839" i="8" s="1"/>
  <c r="AC839" i="8" s="1"/>
  <c r="AA948" i="8"/>
  <c r="AB948" i="8" s="1"/>
  <c r="AC948" i="8" s="1"/>
  <c r="AA115" i="8"/>
  <c r="AB115" i="8" s="1"/>
  <c r="AC115" i="8" s="1"/>
  <c r="AA381" i="8"/>
  <c r="AB381" i="8" s="1"/>
  <c r="AC381" i="8" s="1"/>
  <c r="AA483" i="8"/>
  <c r="AB483" i="8" s="1"/>
  <c r="AC483" i="8" s="1"/>
  <c r="AA638" i="8"/>
  <c r="AB638" i="8" s="1"/>
  <c r="AC638" i="8" s="1"/>
  <c r="AA793" i="8"/>
  <c r="AB793" i="8" s="1"/>
  <c r="AC793" i="8" s="1"/>
  <c r="AA873" i="8"/>
  <c r="AB873" i="8" s="1"/>
  <c r="AC873" i="8" s="1"/>
  <c r="AA140" i="8"/>
  <c r="AB140" i="8" s="1"/>
  <c r="AC140" i="8" s="1"/>
  <c r="AA254" i="8"/>
  <c r="AB254" i="8" s="1"/>
  <c r="AC254" i="8" s="1"/>
  <c r="AA484" i="8"/>
  <c r="AB484" i="8" s="1"/>
  <c r="AC484" i="8" s="1"/>
  <c r="AA519" i="8"/>
  <c r="AB519" i="8" s="1"/>
  <c r="AC519" i="8" s="1"/>
  <c r="AA676" i="8"/>
  <c r="AB676" i="8" s="1"/>
  <c r="AC676" i="8" s="1"/>
  <c r="AA877" i="8"/>
  <c r="AB877" i="8" s="1"/>
  <c r="AC877" i="8" s="1"/>
  <c r="AA104" i="8"/>
  <c r="AB104" i="8" s="1"/>
  <c r="AC104" i="8" s="1"/>
  <c r="AA283" i="8"/>
  <c r="AB283" i="8" s="1"/>
  <c r="AC283" i="8" s="1"/>
  <c r="AA389" i="8"/>
  <c r="AB389" i="8" s="1"/>
  <c r="AC389" i="8" s="1"/>
  <c r="AA565" i="8"/>
  <c r="AB565" i="8" s="1"/>
  <c r="AC565" i="8" s="1"/>
  <c r="AA699" i="8"/>
  <c r="AB699" i="8" s="1"/>
  <c r="AC699" i="8" s="1"/>
  <c r="AA818" i="8"/>
  <c r="AB818" i="8" s="1"/>
  <c r="AC818" i="8" s="1"/>
  <c r="AA990" i="8"/>
  <c r="AB990" i="8" s="1"/>
  <c r="AC990" i="8" s="1"/>
  <c r="AA133" i="8"/>
  <c r="AB133" i="8" s="1"/>
  <c r="AC133" i="8" s="1"/>
  <c r="AA328" i="8"/>
  <c r="AB328" i="8" s="1"/>
  <c r="AC328" i="8" s="1"/>
  <c r="AA474" i="8"/>
  <c r="AB474" i="8" s="1"/>
  <c r="AC474" i="8" s="1"/>
  <c r="AA558" i="8"/>
  <c r="AB558" i="8" s="1"/>
  <c r="AC558" i="8" s="1"/>
  <c r="AA783" i="8"/>
  <c r="AB783" i="8" s="1"/>
  <c r="AC783" i="8" s="1"/>
  <c r="AA929" i="8"/>
  <c r="AB929" i="8" s="1"/>
  <c r="AC929" i="8" s="1"/>
  <c r="AA264" i="8"/>
  <c r="AB264" i="8" s="1"/>
  <c r="AC264" i="8" s="1"/>
  <c r="AA398" i="8"/>
  <c r="AB398" i="8" s="1"/>
  <c r="AC398" i="8" s="1"/>
  <c r="AA384" i="8"/>
  <c r="AB384" i="8" s="1"/>
  <c r="AC384" i="8" s="1"/>
  <c r="AA674" i="8"/>
  <c r="AB674" i="8" s="1"/>
  <c r="AC674" i="8" s="1"/>
  <c r="AA754" i="8"/>
  <c r="AB754" i="8" s="1"/>
  <c r="AC754" i="8" s="1"/>
  <c r="AA931" i="8"/>
  <c r="AB931" i="8" s="1"/>
  <c r="AC931" i="8" s="1"/>
  <c r="AA134" i="8"/>
  <c r="AB134" i="8" s="1"/>
  <c r="AC134" i="8" s="1"/>
  <c r="AA231" i="8"/>
  <c r="AB231" i="8" s="1"/>
  <c r="AC231" i="8" s="1"/>
  <c r="AA240" i="8"/>
  <c r="AB240" i="8" s="1"/>
  <c r="AC240" i="8" s="1"/>
  <c r="AA337" i="8"/>
  <c r="AB337" i="8" s="1"/>
  <c r="AC337" i="8" s="1"/>
  <c r="AA431" i="8"/>
  <c r="AB431" i="8" s="1"/>
  <c r="AC431" i="8" s="1"/>
  <c r="AA444" i="8"/>
  <c r="AB444" i="8" s="1"/>
  <c r="AC444" i="8" s="1"/>
  <c r="AA601" i="8"/>
  <c r="AB601" i="8" s="1"/>
  <c r="AC601" i="8" s="1"/>
  <c r="AA631" i="8"/>
  <c r="AB631" i="8" s="1"/>
  <c r="AC631" i="8" s="1"/>
  <c r="AA707" i="8"/>
  <c r="AB707" i="8" s="1"/>
  <c r="AC707" i="8" s="1"/>
  <c r="AA777" i="8"/>
  <c r="AB777" i="8" s="1"/>
  <c r="AC777" i="8" s="1"/>
  <c r="AA823" i="8"/>
  <c r="AB823" i="8" s="1"/>
  <c r="AC823" i="8" s="1"/>
  <c r="AA942" i="8"/>
  <c r="AB942" i="8" s="1"/>
  <c r="AC942" i="8" s="1"/>
  <c r="AA1006" i="8"/>
  <c r="AB1006" i="8" s="1"/>
  <c r="AC1006" i="8" s="1"/>
  <c r="AA161" i="8"/>
  <c r="AB161" i="8" s="1"/>
  <c r="AC161" i="8" s="1"/>
  <c r="AA187" i="8"/>
  <c r="AB187" i="8" s="1"/>
  <c r="AC187" i="8" s="1"/>
  <c r="AA324" i="8"/>
  <c r="AB324" i="8" s="1"/>
  <c r="AC324" i="8" s="1"/>
  <c r="AA313" i="8"/>
  <c r="AB313" i="8" s="1"/>
  <c r="AC313" i="8" s="1"/>
  <c r="AA437" i="8"/>
  <c r="AB437" i="8" s="1"/>
  <c r="AC437" i="8" s="1"/>
  <c r="AA548" i="8"/>
  <c r="AB548" i="8" s="1"/>
  <c r="AC548" i="8" s="1"/>
  <c r="AA641" i="8"/>
  <c r="AB641" i="8" s="1"/>
  <c r="AC641" i="8" s="1"/>
  <c r="AA647" i="8"/>
  <c r="AB647" i="8" s="1"/>
  <c r="AC647" i="8" s="1"/>
  <c r="AA746" i="8"/>
  <c r="AB746" i="8" s="1"/>
  <c r="AC746" i="8" s="1"/>
  <c r="AA837" i="8"/>
  <c r="AB837" i="8" s="1"/>
  <c r="AC837" i="8" s="1"/>
  <c r="AA833" i="8"/>
  <c r="AB833" i="8" s="1"/>
  <c r="AC833" i="8" s="1"/>
  <c r="AA953" i="8"/>
  <c r="AB953" i="8" s="1"/>
  <c r="AC953" i="8" s="1"/>
  <c r="AA194" i="8"/>
  <c r="AB194" i="8" s="1"/>
  <c r="AC194" i="8" s="1"/>
  <c r="AA107" i="8"/>
  <c r="AB107" i="8" s="1"/>
  <c r="AC107" i="8" s="1"/>
  <c r="AA299" i="8"/>
  <c r="AB299" i="8" s="1"/>
  <c r="AC299" i="8" s="1"/>
  <c r="AA363" i="8"/>
  <c r="AB363" i="8" s="1"/>
  <c r="AC363" i="8" s="1"/>
  <c r="AA451" i="8"/>
  <c r="AB451" i="8" s="1"/>
  <c r="AC451" i="8" s="1"/>
  <c r="AA467" i="8"/>
  <c r="AB467" i="8" s="1"/>
  <c r="AC467" i="8" s="1"/>
  <c r="AA567" i="8"/>
  <c r="AB567" i="8" s="1"/>
  <c r="AC567" i="8" s="1"/>
  <c r="AA665" i="8"/>
  <c r="AB665" i="8" s="1"/>
  <c r="AC665" i="8" s="1"/>
  <c r="AA729" i="8"/>
  <c r="AB729" i="8" s="1"/>
  <c r="AC729" i="8" s="1"/>
  <c r="AA795" i="8"/>
  <c r="AB795" i="8" s="1"/>
  <c r="AC795" i="8" s="1"/>
  <c r="AA852" i="8"/>
  <c r="AB852" i="8" s="1"/>
  <c r="AC852" i="8" s="1"/>
  <c r="AA915" i="8"/>
  <c r="AB915" i="8" s="1"/>
  <c r="AC915" i="8" s="1"/>
  <c r="AA992" i="8"/>
  <c r="AB992" i="8" s="1"/>
  <c r="AC992" i="8" s="1"/>
  <c r="AA204" i="8"/>
  <c r="AB204" i="8" s="1"/>
  <c r="AC204" i="8" s="1"/>
  <c r="AA207" i="8"/>
  <c r="AA214" i="8"/>
  <c r="AB214" i="8" s="1"/>
  <c r="AC214" i="8" s="1"/>
  <c r="AA339" i="8"/>
  <c r="AB339" i="8" s="1"/>
  <c r="AC339" i="8" s="1"/>
  <c r="AA453" i="8"/>
  <c r="AB453" i="8" s="1"/>
  <c r="AC453" i="8" s="1"/>
  <c r="AA591" i="8"/>
  <c r="AB591" i="8" s="1"/>
  <c r="AC591" i="8" s="1"/>
  <c r="AA637" i="8"/>
  <c r="AB637" i="8" s="1"/>
  <c r="AC637" i="8" s="1"/>
  <c r="AA678" i="8"/>
  <c r="AB678" i="8" s="1"/>
  <c r="AC678" i="8" s="1"/>
  <c r="AA736" i="8"/>
  <c r="AB736" i="8" s="1"/>
  <c r="AC736" i="8" s="1"/>
  <c r="AA830" i="8"/>
  <c r="AB830" i="8" s="1"/>
  <c r="AC830" i="8" s="1"/>
  <c r="AA865" i="8"/>
  <c r="AB865" i="8" s="1"/>
  <c r="AC865" i="8" s="1"/>
  <c r="AA932" i="8"/>
  <c r="AB932" i="8" s="1"/>
  <c r="AC932" i="8" s="1"/>
  <c r="AA239" i="8"/>
  <c r="AB239" i="8" s="1"/>
  <c r="AC239" i="8" s="1"/>
  <c r="AA189" i="8"/>
  <c r="AB189" i="8" s="1"/>
  <c r="AC189" i="8" s="1"/>
  <c r="AA275" i="8"/>
  <c r="AB275" i="8" s="1"/>
  <c r="AC275" i="8" s="1"/>
  <c r="AA340" i="8"/>
  <c r="AB340" i="8" s="1"/>
  <c r="AC340" i="8" s="1"/>
  <c r="AA386" i="8"/>
  <c r="AB386" i="8" s="1"/>
  <c r="AC386" i="8" s="1"/>
  <c r="AA425" i="8"/>
  <c r="AB425" i="8" s="1"/>
  <c r="AC425" i="8" s="1"/>
  <c r="AA510" i="8"/>
  <c r="AB510" i="8" s="1"/>
  <c r="AC510" i="8" s="1"/>
  <c r="AA557" i="8"/>
  <c r="AB557" i="8" s="1"/>
  <c r="AC557" i="8" s="1"/>
  <c r="AA636" i="8"/>
  <c r="AB636" i="8" s="1"/>
  <c r="AC636" i="8" s="1"/>
  <c r="AA697" i="8"/>
  <c r="AB697" i="8" s="1"/>
  <c r="AC697" i="8" s="1"/>
  <c r="AA733" i="8"/>
  <c r="AB733" i="8" s="1"/>
  <c r="AC733" i="8" s="1"/>
  <c r="AA836" i="8"/>
  <c r="AB836" i="8" s="1"/>
  <c r="AC836" i="8" s="1"/>
  <c r="AA888" i="8"/>
  <c r="AB888" i="8" s="1"/>
  <c r="AC888" i="8" s="1"/>
  <c r="AA938" i="8"/>
  <c r="AB938" i="8" s="1"/>
  <c r="AC938" i="8" s="1"/>
  <c r="AA52" i="8"/>
  <c r="AB52" i="8" s="1"/>
  <c r="AC52" i="8" s="1"/>
  <c r="AA50" i="8"/>
  <c r="AA80" i="8"/>
  <c r="AB80" i="8" s="1"/>
  <c r="AC80" i="8" s="1"/>
  <c r="AA33" i="8"/>
  <c r="AB33" i="8" s="1"/>
  <c r="AC33" i="8" s="1"/>
  <c r="AA78" i="8"/>
  <c r="AB78" i="8" s="1"/>
  <c r="AC78" i="8" s="1"/>
  <c r="AA84" i="8"/>
  <c r="AB84" i="8" s="1"/>
  <c r="AC84" i="8" s="1"/>
  <c r="AA11" i="8"/>
  <c r="AA48" i="8"/>
  <c r="AA32" i="8"/>
  <c r="AB32" i="8" s="1"/>
  <c r="AC32" i="8" s="1"/>
  <c r="AA81" i="8"/>
  <c r="AB81" i="8" s="1"/>
  <c r="AC81" i="8" s="1"/>
  <c r="AA158" i="8"/>
  <c r="AB158" i="8" s="1"/>
  <c r="AC158" i="8" s="1"/>
  <c r="AA106" i="8"/>
  <c r="AB106" i="8" s="1"/>
  <c r="AC106" i="8" s="1"/>
  <c r="AA248" i="8"/>
  <c r="AA753" i="8"/>
  <c r="AB753" i="8" s="1"/>
  <c r="AC753" i="8" s="1"/>
  <c r="AA348" i="8"/>
  <c r="AB348" i="8" s="1"/>
  <c r="AC348" i="8" s="1"/>
  <c r="AA900" i="8"/>
  <c r="AB900" i="8" s="1"/>
  <c r="AC900" i="8" s="1"/>
  <c r="AA523" i="8"/>
  <c r="AB523" i="8" s="1"/>
  <c r="AC523" i="8" s="1"/>
  <c r="AA265" i="8"/>
  <c r="AB265" i="8" s="1"/>
  <c r="AC265" i="8" s="1"/>
  <c r="AA871" i="8"/>
  <c r="AB871" i="8" s="1"/>
  <c r="AC871" i="8" s="1"/>
  <c r="AA661" i="8"/>
  <c r="AB661" i="8" s="1"/>
  <c r="AC661" i="8" s="1"/>
  <c r="AA237" i="8"/>
  <c r="AB237" i="8" s="1"/>
  <c r="AC237" i="8" s="1"/>
  <c r="AA816" i="8"/>
  <c r="AB816" i="8" s="1"/>
  <c r="AC816" i="8" s="1"/>
  <c r="AA380" i="8"/>
  <c r="AB380" i="8" s="1"/>
  <c r="AC380" i="8" s="1"/>
  <c r="AA152" i="8"/>
  <c r="AB152" i="8" s="1"/>
  <c r="AC152" i="8" s="1"/>
  <c r="AA271" i="8"/>
  <c r="AB271" i="8" s="1"/>
  <c r="AC271" i="8" s="1"/>
  <c r="AA406" i="8"/>
  <c r="AB406" i="8" s="1"/>
  <c r="AC406" i="8" s="1"/>
  <c r="AA592" i="8"/>
  <c r="AB592" i="8" s="1"/>
  <c r="AC592" i="8" s="1"/>
  <c r="AA695" i="8"/>
  <c r="AB695" i="8" s="1"/>
  <c r="AC695" i="8" s="1"/>
  <c r="AA815" i="8"/>
  <c r="AB815" i="8" s="1"/>
  <c r="AC815" i="8" s="1"/>
  <c r="AA1004" i="8"/>
  <c r="AB1004" i="8" s="1"/>
  <c r="AC1004" i="8" s="1"/>
  <c r="AA162" i="8"/>
  <c r="AB162" i="8" s="1"/>
  <c r="AC162" i="8" s="1"/>
  <c r="AA362" i="8"/>
  <c r="AB362" i="8" s="1"/>
  <c r="AC362" i="8" s="1"/>
  <c r="AA514" i="8"/>
  <c r="AB514" i="8" s="1"/>
  <c r="AC514" i="8" s="1"/>
  <c r="AA594" i="8"/>
  <c r="AB594" i="8" s="1"/>
  <c r="AC594" i="8" s="1"/>
  <c r="AA786" i="8"/>
  <c r="AB786" i="8" s="1"/>
  <c r="AC786" i="8" s="1"/>
  <c r="AA936" i="8"/>
  <c r="AB936" i="8" s="1"/>
  <c r="AC936" i="8" s="1"/>
  <c r="AA91" i="8"/>
  <c r="AB91" i="8" s="1"/>
  <c r="AC91" i="8" s="1"/>
  <c r="AA261" i="8"/>
  <c r="AB261" i="8" s="1"/>
  <c r="AC261" i="8" s="1"/>
  <c r="AA485" i="8"/>
  <c r="AB485" i="8" s="1"/>
  <c r="AC485" i="8" s="1"/>
  <c r="AA645" i="8"/>
  <c r="AB645" i="8" s="1"/>
  <c r="AC645" i="8" s="1"/>
  <c r="AA708" i="8"/>
  <c r="AB708" i="8" s="1"/>
  <c r="AC708" i="8" s="1"/>
  <c r="AA898" i="8"/>
  <c r="AB898" i="8" s="1"/>
  <c r="AC898" i="8" s="1"/>
  <c r="AA176" i="8"/>
  <c r="AB176" i="8" s="1"/>
  <c r="AC176" i="8" s="1"/>
  <c r="AA232" i="8"/>
  <c r="AB232" i="8" s="1"/>
  <c r="AC232" i="8" s="1"/>
  <c r="AA508" i="8"/>
  <c r="AB508" i="8" s="1"/>
  <c r="AC508" i="8" s="1"/>
  <c r="AA577" i="8"/>
  <c r="AB577" i="8" s="1"/>
  <c r="AC577" i="8" s="1"/>
  <c r="AA691" i="8"/>
  <c r="AB691" i="8" s="1"/>
  <c r="AC691" i="8" s="1"/>
  <c r="AA824" i="8"/>
  <c r="AB824" i="8" s="1"/>
  <c r="AC824" i="8" s="1"/>
  <c r="AA1001" i="8"/>
  <c r="AB1001" i="8" s="1"/>
  <c r="AC1001" i="8" s="1"/>
  <c r="AA175" i="8"/>
  <c r="AB175" i="8" s="1"/>
  <c r="AC175" i="8" s="1"/>
  <c r="AA301" i="8"/>
  <c r="AB301" i="8" s="1"/>
  <c r="AC301" i="8" s="1"/>
  <c r="AA609" i="8"/>
  <c r="AB609" i="8" s="1"/>
  <c r="AC609" i="8" s="1"/>
  <c r="AA630" i="8"/>
  <c r="AB630" i="8" s="1"/>
  <c r="AC630" i="8" s="1"/>
  <c r="AA828" i="8"/>
  <c r="AB828" i="8" s="1"/>
  <c r="AC828" i="8" s="1"/>
  <c r="AA946" i="8"/>
  <c r="AB946" i="8" s="1"/>
  <c r="AC946" i="8" s="1"/>
  <c r="AA312" i="8"/>
  <c r="AB312" i="8" s="1"/>
  <c r="AC312" i="8" s="1"/>
  <c r="AA353" i="8"/>
  <c r="AB353" i="8" s="1"/>
  <c r="AC353" i="8" s="1"/>
  <c r="AA461" i="8"/>
  <c r="AB461" i="8" s="1"/>
  <c r="AC461" i="8" s="1"/>
  <c r="AA657" i="8"/>
  <c r="AB657" i="8" s="1"/>
  <c r="AC657" i="8" s="1"/>
  <c r="AA788" i="8"/>
  <c r="AB788" i="8" s="1"/>
  <c r="AC788" i="8" s="1"/>
  <c r="AA912" i="8"/>
  <c r="AB912" i="8" s="1"/>
  <c r="AC912" i="8" s="1"/>
  <c r="AA100" i="8"/>
  <c r="AB100" i="8" s="1"/>
  <c r="AC100" i="8" s="1"/>
  <c r="AA117" i="8"/>
  <c r="AB117" i="8" s="1"/>
  <c r="AC117" i="8" s="1"/>
  <c r="AA409" i="8"/>
  <c r="AB409" i="8" s="1"/>
  <c r="AC409" i="8" s="1"/>
  <c r="AA383" i="8"/>
  <c r="AB383" i="8" s="1"/>
  <c r="AC383" i="8" s="1"/>
  <c r="AA468" i="8"/>
  <c r="AB468" i="8" s="1"/>
  <c r="AC468" i="8" s="1"/>
  <c r="AA488" i="8"/>
  <c r="AB488" i="8" s="1"/>
  <c r="AC488" i="8" s="1"/>
  <c r="AA511" i="8"/>
  <c r="AB511" i="8" s="1"/>
  <c r="AC511" i="8" s="1"/>
  <c r="AA651" i="8"/>
  <c r="AB651" i="8" s="1"/>
  <c r="AC651" i="8" s="1"/>
  <c r="AA668" i="8"/>
  <c r="AB668" i="8" s="1"/>
  <c r="AC668" i="8" s="1"/>
  <c r="AA804" i="8"/>
  <c r="AB804" i="8" s="1"/>
  <c r="AC804" i="8" s="1"/>
  <c r="AA862" i="8"/>
  <c r="AB862" i="8" s="1"/>
  <c r="AC862" i="8" s="1"/>
  <c r="AA881" i="8"/>
  <c r="AB881" i="8" s="1"/>
  <c r="AC881" i="8" s="1"/>
  <c r="AA989" i="8"/>
  <c r="AB989" i="8" s="1"/>
  <c r="AC989" i="8" s="1"/>
  <c r="AA331" i="8"/>
  <c r="AB331" i="8" s="1"/>
  <c r="AC331" i="8" s="1"/>
  <c r="AA229" i="8"/>
  <c r="AB229" i="8" s="1"/>
  <c r="AC229" i="8" s="1"/>
  <c r="AA234" i="8"/>
  <c r="AB234" i="8" s="1"/>
  <c r="AC234" i="8" s="1"/>
  <c r="AA371" i="8"/>
  <c r="AB371" i="8" s="1"/>
  <c r="AC371" i="8" s="1"/>
  <c r="AA481" i="8"/>
  <c r="AB481" i="8" s="1"/>
  <c r="AC481" i="8" s="1"/>
  <c r="AA517" i="8"/>
  <c r="AB517" i="8" s="1"/>
  <c r="AC517" i="8" s="1"/>
  <c r="AA604" i="8"/>
  <c r="AB604" i="8" s="1"/>
  <c r="AC604" i="8" s="1"/>
  <c r="AA667" i="8"/>
  <c r="AB667" i="8" s="1"/>
  <c r="AC667" i="8" s="1"/>
  <c r="AA763" i="8"/>
  <c r="AB763" i="8" s="1"/>
  <c r="AC763" i="8" s="1"/>
  <c r="AA809" i="8"/>
  <c r="AB809" i="8" s="1"/>
  <c r="AC809" i="8" s="1"/>
  <c r="AA902" i="8"/>
  <c r="AB902" i="8" s="1"/>
  <c r="AC902" i="8" s="1"/>
  <c r="AA960" i="8"/>
  <c r="AB960" i="8" s="1"/>
  <c r="AC960" i="8" s="1"/>
  <c r="AA166" i="8"/>
  <c r="AB166" i="8" s="1"/>
  <c r="AC166" i="8" s="1"/>
  <c r="AA125" i="8"/>
  <c r="AB125" i="8" s="1"/>
  <c r="AC125" i="8" s="1"/>
  <c r="AA266" i="8"/>
  <c r="AB266" i="8" s="1"/>
  <c r="AC266" i="8" s="1"/>
  <c r="AA318" i="8"/>
  <c r="AB318" i="8" s="1"/>
  <c r="AC318" i="8" s="1"/>
  <c r="AA495" i="8"/>
  <c r="AB495" i="8" s="1"/>
  <c r="AC495" i="8" s="1"/>
  <c r="AA462" i="8"/>
  <c r="AB462" i="8" s="1"/>
  <c r="AC462" i="8" s="1"/>
  <c r="AA527" i="8"/>
  <c r="AB527" i="8" s="1"/>
  <c r="AC527" i="8" s="1"/>
  <c r="AA542" i="8"/>
  <c r="AB542" i="8" s="1"/>
  <c r="AC542" i="8" s="1"/>
  <c r="AA689" i="8"/>
  <c r="AB689" i="8" s="1"/>
  <c r="AC689" i="8" s="1"/>
  <c r="AA847" i="8"/>
  <c r="AB847" i="8" s="1"/>
  <c r="AC847" i="8" s="1"/>
  <c r="AA890" i="8"/>
  <c r="AB890" i="8" s="1"/>
  <c r="AC890" i="8" s="1"/>
  <c r="AA926" i="8"/>
  <c r="AB926" i="8" s="1"/>
  <c r="AC926" i="8" s="1"/>
  <c r="AA96" i="8"/>
  <c r="AB96" i="8" s="1"/>
  <c r="AC96" i="8" s="1"/>
  <c r="AA192" i="8"/>
  <c r="AB192" i="8" s="1"/>
  <c r="AC192" i="8" s="1"/>
  <c r="AA247" i="8"/>
  <c r="AA329" i="8"/>
  <c r="AB329" i="8" s="1"/>
  <c r="AC329" i="8" s="1"/>
  <c r="AA423" i="8"/>
  <c r="AB423" i="8" s="1"/>
  <c r="AC423" i="8" s="1"/>
  <c r="AA360" i="8"/>
  <c r="AB360" i="8" s="1"/>
  <c r="AC360" i="8" s="1"/>
  <c r="AA549" i="8"/>
  <c r="AB549" i="8" s="1"/>
  <c r="AC549" i="8" s="1"/>
  <c r="AA624" i="8"/>
  <c r="AB624" i="8" s="1"/>
  <c r="AC624" i="8" s="1"/>
  <c r="AA694" i="8"/>
  <c r="AB694" i="8" s="1"/>
  <c r="AC694" i="8" s="1"/>
  <c r="AA767" i="8"/>
  <c r="AB767" i="8" s="1"/>
  <c r="AC767" i="8" s="1"/>
  <c r="AA851" i="8"/>
  <c r="AB851" i="8" s="1"/>
  <c r="AC851" i="8" s="1"/>
  <c r="AA935" i="8"/>
  <c r="AB935" i="8" s="1"/>
  <c r="AC935" i="8" s="1"/>
  <c r="AA988" i="8"/>
  <c r="AB988" i="8" s="1"/>
  <c r="AC988" i="8" s="1"/>
  <c r="AA185" i="8"/>
  <c r="AB185" i="8" s="1"/>
  <c r="AC185" i="8" s="1"/>
  <c r="AA111" i="8"/>
  <c r="AB111" i="8" s="1"/>
  <c r="AC111" i="8" s="1"/>
  <c r="AA228" i="8"/>
  <c r="AB228" i="8" s="1"/>
  <c r="AC228" i="8" s="1"/>
  <c r="AA341" i="8"/>
  <c r="AB341" i="8" s="1"/>
  <c r="AC341" i="8" s="1"/>
  <c r="AA378" i="8"/>
  <c r="AB378" i="8" s="1"/>
  <c r="AC378" i="8" s="1"/>
  <c r="AA460" i="8"/>
  <c r="AB460" i="8" s="1"/>
  <c r="AC460" i="8" s="1"/>
  <c r="AA569" i="8"/>
  <c r="AB569" i="8" s="1"/>
  <c r="AC569" i="8" s="1"/>
  <c r="AA563" i="8"/>
  <c r="AB563" i="8" s="1"/>
  <c r="AC563" i="8" s="1"/>
  <c r="AA550" i="8"/>
  <c r="AB550" i="8" s="1"/>
  <c r="AC550" i="8" s="1"/>
  <c r="AA656" i="8"/>
  <c r="AB656" i="8" s="1"/>
  <c r="AC656" i="8" s="1"/>
  <c r="AA765" i="8"/>
  <c r="AB765" i="8" s="1"/>
  <c r="AC765" i="8" s="1"/>
  <c r="AA863" i="8"/>
  <c r="AB863" i="8" s="1"/>
  <c r="AC863" i="8" s="1"/>
  <c r="AA907" i="8"/>
  <c r="AB907" i="8" s="1"/>
  <c r="AC907" i="8" s="1"/>
  <c r="AA940" i="8"/>
  <c r="AB940" i="8" s="1"/>
  <c r="AC940" i="8" s="1"/>
  <c r="AA14" i="8"/>
  <c r="AA102" i="8"/>
  <c r="AB102" i="8" s="1"/>
  <c r="AC102" i="8" s="1"/>
  <c r="AA59" i="8"/>
  <c r="AB59" i="8" s="1"/>
  <c r="AC59" i="8" s="1"/>
  <c r="AA54" i="8"/>
  <c r="AA61" i="8"/>
  <c r="AB61" i="8" s="1"/>
  <c r="AC61" i="8" s="1"/>
  <c r="AA53" i="8"/>
  <c r="AA51" i="8"/>
  <c r="AA70" i="8"/>
  <c r="AA24" i="8"/>
  <c r="AB24" i="8" s="1"/>
  <c r="AC24" i="8" s="1"/>
  <c r="AA90" i="8"/>
  <c r="AB90" i="8" s="1"/>
  <c r="AC90" i="8" s="1"/>
  <c r="AA725" i="8"/>
  <c r="AB725" i="8" s="1"/>
  <c r="AC725" i="8" s="1"/>
  <c r="AA216" i="8"/>
  <c r="AB216" i="8" s="1"/>
  <c r="AC216" i="8" s="1"/>
  <c r="AA799" i="8"/>
  <c r="AB799" i="8" s="1"/>
  <c r="AC799" i="8" s="1"/>
  <c r="AA439" i="8"/>
  <c r="AB439" i="8" s="1"/>
  <c r="AC439" i="8" s="1"/>
  <c r="AA1003" i="8"/>
  <c r="AB1003" i="8" s="1"/>
  <c r="AC1003" i="8" s="1"/>
  <c r="AA538" i="8"/>
  <c r="AB538" i="8" s="1"/>
  <c r="AC538" i="8" s="1"/>
  <c r="AA285" i="8"/>
  <c r="AB285" i="8" s="1"/>
  <c r="AC285" i="8" s="1"/>
  <c r="AA964" i="8"/>
  <c r="AB964" i="8" s="1"/>
  <c r="AC964" i="8" s="1"/>
  <c r="AA649" i="8"/>
  <c r="AB649" i="8" s="1"/>
  <c r="AC649" i="8" s="1"/>
  <c r="AA242" i="8"/>
  <c r="AB242" i="8" s="1"/>
  <c r="AC242" i="8" s="1"/>
  <c r="AA913" i="8"/>
  <c r="AB913" i="8" s="1"/>
  <c r="AC913" i="8" s="1"/>
  <c r="AA555" i="8"/>
  <c r="AB555" i="8" s="1"/>
  <c r="AC555" i="8" s="1"/>
  <c r="AA196" i="8"/>
  <c r="AB196" i="8" s="1"/>
  <c r="AC196" i="8" s="1"/>
  <c r="AA319" i="8"/>
  <c r="AB319" i="8" s="1"/>
  <c r="AC319" i="8" s="1"/>
  <c r="AA457" i="8"/>
  <c r="AB457" i="8" s="1"/>
  <c r="AC457" i="8" s="1"/>
  <c r="AA583" i="8"/>
  <c r="AB583" i="8" s="1"/>
  <c r="AC583" i="8" s="1"/>
  <c r="AA660" i="8"/>
  <c r="AB660" i="8" s="1"/>
  <c r="AC660" i="8" s="1"/>
  <c r="AA846" i="8"/>
  <c r="AB846" i="8" s="1"/>
  <c r="AC846" i="8" s="1"/>
  <c r="AA973" i="8"/>
  <c r="AB973" i="8" s="1"/>
  <c r="AC973" i="8" s="1"/>
  <c r="AA217" i="8"/>
  <c r="AB217" i="8" s="1"/>
  <c r="AC217" i="8" s="1"/>
  <c r="AA413" i="8"/>
  <c r="AB413" i="8" s="1"/>
  <c r="AC413" i="8" s="1"/>
  <c r="AA613" i="8"/>
  <c r="AB613" i="8" s="1"/>
  <c r="AC613" i="8" s="1"/>
  <c r="AA659" i="8"/>
  <c r="AB659" i="8" s="1"/>
  <c r="AC659" i="8" s="1"/>
  <c r="AA797" i="8"/>
  <c r="AB797" i="8" s="1"/>
  <c r="AC797" i="8" s="1"/>
  <c r="AA975" i="8"/>
  <c r="AB975" i="8" s="1"/>
  <c r="AC975" i="8" s="1"/>
  <c r="AA172" i="8"/>
  <c r="AB172" i="8" s="1"/>
  <c r="AC172" i="8" s="1"/>
  <c r="AA238" i="8"/>
  <c r="AB238" i="8" s="1"/>
  <c r="AC238" i="8" s="1"/>
  <c r="AA487" i="8"/>
  <c r="AB487" i="8" s="1"/>
  <c r="AC487" i="8" s="1"/>
  <c r="AA608" i="8"/>
  <c r="AB608" i="8" s="1"/>
  <c r="AC608" i="8" s="1"/>
  <c r="AA772" i="8"/>
  <c r="AB772" i="8" s="1"/>
  <c r="AC772" i="8" s="1"/>
  <c r="AA910" i="8"/>
  <c r="AB910" i="8" s="1"/>
  <c r="AC910" i="8" s="1"/>
  <c r="AA223" i="8"/>
  <c r="AB223" i="8" s="1"/>
  <c r="AC223" i="8" s="1"/>
  <c r="AA274" i="8"/>
  <c r="AB274" i="8" s="1"/>
  <c r="AC274" i="8" s="1"/>
  <c r="AA505" i="8"/>
  <c r="AB505" i="8" s="1"/>
  <c r="AC505" i="8" s="1"/>
  <c r="AA541" i="8"/>
  <c r="AB541" i="8" s="1"/>
  <c r="AC541" i="8" s="1"/>
  <c r="AA703" i="8"/>
  <c r="AB703" i="8" s="1"/>
  <c r="AC703" i="8" s="1"/>
  <c r="AA867" i="8"/>
  <c r="AB867" i="8" s="1"/>
  <c r="AC867" i="8" s="1"/>
  <c r="AA112" i="8"/>
  <c r="AB112" i="8" s="1"/>
  <c r="AC112" i="8" s="1"/>
  <c r="AA298" i="8"/>
  <c r="AB298" i="8" s="1"/>
  <c r="AC298" i="8" s="1"/>
  <c r="AA394" i="8"/>
  <c r="AB394" i="8" s="1"/>
  <c r="AC394" i="8" s="1"/>
  <c r="AA581" i="8"/>
  <c r="AB581" i="8" s="1"/>
  <c r="AC581" i="8" s="1"/>
  <c r="AA705" i="8"/>
  <c r="AB705" i="8" s="1"/>
  <c r="AC705" i="8" s="1"/>
  <c r="AA808" i="8"/>
  <c r="AB808" i="8" s="1"/>
  <c r="AC808" i="8" s="1"/>
  <c r="AA996" i="8"/>
  <c r="AB996" i="8" s="1"/>
  <c r="AC996" i="8" s="1"/>
  <c r="AA141" i="8"/>
  <c r="AB141" i="8" s="1"/>
  <c r="AC141" i="8" s="1"/>
  <c r="AA344" i="8"/>
  <c r="AB344" i="8" s="1"/>
  <c r="AC344" i="8" s="1"/>
  <c r="AA494" i="8"/>
  <c r="AB494" i="8" s="1"/>
  <c r="AC494" i="8" s="1"/>
  <c r="AA574" i="8"/>
  <c r="AB574" i="8" s="1"/>
  <c r="AC574" i="8" s="1"/>
  <c r="AA781" i="8"/>
  <c r="AB781" i="8" s="1"/>
  <c r="AC781" i="8" s="1"/>
  <c r="AA965" i="8"/>
  <c r="AB965" i="8" s="1"/>
  <c r="AC965" i="8" s="1"/>
  <c r="AA249" i="8"/>
  <c r="AB249" i="8" s="1"/>
  <c r="AC249" i="8" s="1"/>
  <c r="AA135" i="8"/>
  <c r="AB135" i="8" s="1"/>
  <c r="AC135" i="8" s="1"/>
  <c r="AA286" i="8"/>
  <c r="AB286" i="8" s="1"/>
  <c r="AC286" i="8" s="1"/>
  <c r="AA330" i="8"/>
  <c r="AB330" i="8" s="1"/>
  <c r="AC330" i="8" s="1"/>
  <c r="AA430" i="8"/>
  <c r="AB430" i="8" s="1"/>
  <c r="AC430" i="8" s="1"/>
  <c r="AA482" i="8"/>
  <c r="AB482" i="8" s="1"/>
  <c r="AC482" i="8" s="1"/>
  <c r="AA589" i="8"/>
  <c r="AB589" i="8" s="1"/>
  <c r="AC589" i="8" s="1"/>
  <c r="AA562" i="8"/>
  <c r="AB562" i="8" s="1"/>
  <c r="AC562" i="8" s="1"/>
  <c r="AA714" i="8"/>
  <c r="AB714" i="8" s="1"/>
  <c r="AC714" i="8" s="1"/>
  <c r="AA785" i="8"/>
  <c r="AB785" i="8" s="1"/>
  <c r="AC785" i="8" s="1"/>
  <c r="AA864" i="8"/>
  <c r="AB864" i="8" s="1"/>
  <c r="AC864" i="8" s="1"/>
  <c r="AA937" i="8"/>
  <c r="AB937" i="8" s="1"/>
  <c r="AC937" i="8" s="1"/>
  <c r="AA132" i="8"/>
  <c r="AB132" i="8" s="1"/>
  <c r="AC132" i="8" s="1"/>
  <c r="AA215" i="8"/>
  <c r="AB215" i="8" s="1"/>
  <c r="AC215" i="8" s="1"/>
  <c r="AA251" i="8"/>
  <c r="AB251" i="8" s="1"/>
  <c r="AC251" i="8" s="1"/>
  <c r="AA356" i="8"/>
  <c r="AB356" i="8" s="1"/>
  <c r="AC356" i="8" s="1"/>
  <c r="AA410" i="8"/>
  <c r="AB410" i="8" s="1"/>
  <c r="AC410" i="8" s="1"/>
  <c r="AA376" i="8"/>
  <c r="AB376" i="8" s="1"/>
  <c r="AC376" i="8" s="1"/>
  <c r="AA544" i="8"/>
  <c r="AB544" i="8" s="1"/>
  <c r="AC544" i="8" s="1"/>
  <c r="AA650" i="8"/>
  <c r="AB650" i="8" s="1"/>
  <c r="AC650" i="8" s="1"/>
  <c r="AA721" i="8"/>
  <c r="AB721" i="8" s="1"/>
  <c r="AC721" i="8" s="1"/>
  <c r="AA743" i="8"/>
  <c r="AB743" i="8" s="1"/>
  <c r="AC743" i="8" s="1"/>
  <c r="AA819" i="8"/>
  <c r="AB819" i="8" s="1"/>
  <c r="AC819" i="8" s="1"/>
  <c r="AA956" i="8"/>
  <c r="AB956" i="8" s="1"/>
  <c r="AC956" i="8" s="1"/>
  <c r="AA969" i="8"/>
  <c r="AB969" i="8" s="1"/>
  <c r="AC969" i="8" s="1"/>
  <c r="AA130" i="8"/>
  <c r="AB130" i="8" s="1"/>
  <c r="AC130" i="8" s="1"/>
  <c r="AA145" i="8"/>
  <c r="AB145" i="8" s="1"/>
  <c r="AC145" i="8" s="1"/>
  <c r="AA295" i="8"/>
  <c r="AB295" i="8" s="1"/>
  <c r="AC295" i="8" s="1"/>
  <c r="AA349" i="8"/>
  <c r="AB349" i="8" s="1"/>
  <c r="AC349" i="8" s="1"/>
  <c r="AA450" i="8"/>
  <c r="AB450" i="8" s="1"/>
  <c r="AC450" i="8" s="1"/>
  <c r="AA498" i="8"/>
  <c r="AB498" i="8" s="1"/>
  <c r="AC498" i="8" s="1"/>
  <c r="AA547" i="8"/>
  <c r="AB547" i="8" s="1"/>
  <c r="AC547" i="8" s="1"/>
  <c r="AA578" i="8"/>
  <c r="AB578" i="8" s="1"/>
  <c r="AC578" i="8" s="1"/>
  <c r="AA687" i="8"/>
  <c r="AB687" i="8" s="1"/>
  <c r="AC687" i="8" s="1"/>
  <c r="AA860" i="8"/>
  <c r="AB860" i="8" s="1"/>
  <c r="AC860" i="8" s="1"/>
  <c r="AA895" i="8"/>
  <c r="AB895" i="8" s="1"/>
  <c r="AC895" i="8" s="1"/>
  <c r="AA967" i="8"/>
  <c r="AB967" i="8" s="1"/>
  <c r="AC967" i="8" s="1"/>
  <c r="AA138" i="8"/>
  <c r="AB138" i="8" s="1"/>
  <c r="AC138" i="8" s="1"/>
  <c r="AA163" i="8"/>
  <c r="AB163" i="8" s="1"/>
  <c r="AC163" i="8" s="1"/>
  <c r="AA267" i="8"/>
  <c r="AB267" i="8" s="1"/>
  <c r="AC267" i="8" s="1"/>
  <c r="AA336" i="8"/>
  <c r="AB336" i="8" s="1"/>
  <c r="AC336" i="8" s="1"/>
  <c r="AA401" i="8"/>
  <c r="AB401" i="8" s="1"/>
  <c r="AC401" i="8" s="1"/>
  <c r="AA396" i="8"/>
  <c r="AB396" i="8" s="1"/>
  <c r="AC396" i="8" s="1"/>
  <c r="AA587" i="8"/>
  <c r="AB587" i="8" s="1"/>
  <c r="AC587" i="8" s="1"/>
  <c r="AA644" i="8"/>
  <c r="AB644" i="8" s="1"/>
  <c r="AC644" i="8" s="1"/>
  <c r="AA755" i="8"/>
  <c r="AB755" i="8" s="1"/>
  <c r="AC755" i="8" s="1"/>
  <c r="AA764" i="8"/>
  <c r="AB764" i="8" s="1"/>
  <c r="AC764" i="8" s="1"/>
  <c r="AA859" i="8"/>
  <c r="AB859" i="8" s="1"/>
  <c r="AC859" i="8" s="1"/>
  <c r="AA909" i="8"/>
  <c r="AB909" i="8" s="1"/>
  <c r="AC909" i="8" s="1"/>
  <c r="AA966" i="8"/>
  <c r="AB966" i="8" s="1"/>
  <c r="AC966" i="8" s="1"/>
  <c r="AA156" i="8"/>
  <c r="AB156" i="8" s="1"/>
  <c r="AC156" i="8" s="1"/>
  <c r="AA127" i="8"/>
  <c r="AB127" i="8" s="1"/>
  <c r="AC127" i="8" s="1"/>
  <c r="AA300" i="8"/>
  <c r="AB300" i="8" s="1"/>
  <c r="AC300" i="8" s="1"/>
  <c r="AA367" i="8"/>
  <c r="AB367" i="8" s="1"/>
  <c r="AC367" i="8" s="1"/>
  <c r="AA390" i="8"/>
  <c r="AB390" i="8" s="1"/>
  <c r="AC390" i="8" s="1"/>
  <c r="AA503" i="8"/>
  <c r="AB503" i="8" s="1"/>
  <c r="AC503" i="8" s="1"/>
  <c r="AA580" i="8"/>
  <c r="AB580" i="8" s="1"/>
  <c r="AC580" i="8" s="1"/>
  <c r="AA621" i="8"/>
  <c r="AB621" i="8" s="1"/>
  <c r="AC621" i="8" s="1"/>
  <c r="AA582" i="8"/>
  <c r="AB582" i="8" s="1"/>
  <c r="AC582" i="8" s="1"/>
  <c r="AA693" i="8"/>
  <c r="AB693" i="8" s="1"/>
  <c r="AC693" i="8" s="1"/>
  <c r="AA780" i="8"/>
  <c r="AB780" i="8" s="1"/>
  <c r="AC780" i="8" s="1"/>
  <c r="AA807" i="8"/>
  <c r="AB807" i="8" s="1"/>
  <c r="AC807" i="8" s="1"/>
  <c r="AA901" i="8"/>
  <c r="AB901" i="8" s="1"/>
  <c r="AC901" i="8" s="1"/>
  <c r="AA999" i="8"/>
  <c r="AB999" i="8" s="1"/>
  <c r="AC999" i="8" s="1"/>
  <c r="AA77" i="8"/>
  <c r="AB77" i="8" s="1"/>
  <c r="AC77" i="8" s="1"/>
  <c r="AA26" i="8"/>
  <c r="AB26" i="8" s="1"/>
  <c r="AC26" i="8" s="1"/>
  <c r="AA110" i="8"/>
  <c r="AB110" i="8" s="1"/>
  <c r="AC110" i="8" s="1"/>
  <c r="AA31" i="8"/>
  <c r="AB31" i="8" s="1"/>
  <c r="AC31" i="8" s="1"/>
  <c r="AA38" i="8"/>
  <c r="AB38" i="8" s="1"/>
  <c r="AC38" i="8" s="1"/>
  <c r="AA41" i="8"/>
  <c r="AB41" i="8" s="1"/>
  <c r="AC41" i="8" s="1"/>
  <c r="AA29" i="8"/>
  <c r="AB29" i="8" s="1"/>
  <c r="AC29" i="8" s="1"/>
  <c r="AA68" i="8"/>
  <c r="AA94" i="8"/>
  <c r="AB94" i="8" s="1"/>
  <c r="AC94" i="8" s="1"/>
  <c r="AA9" i="8"/>
  <c r="AA338" i="8"/>
  <c r="AB338" i="8" s="1"/>
  <c r="AC338" i="8" s="1"/>
  <c r="AA139" i="8"/>
  <c r="AB139" i="8" s="1"/>
  <c r="AC139" i="8" s="1"/>
  <c r="AA402" i="8"/>
  <c r="AB402" i="8" s="1"/>
  <c r="AC402" i="8" s="1"/>
  <c r="AA906" i="8"/>
  <c r="AB906" i="8" s="1"/>
  <c r="AC906" i="8" s="1"/>
  <c r="AA456" i="8"/>
  <c r="AB456" i="8" s="1"/>
  <c r="AC456" i="8" s="1"/>
  <c r="AA159" i="8"/>
  <c r="AB159" i="8" s="1"/>
  <c r="AC159" i="8" s="1"/>
  <c r="AA680" i="8"/>
  <c r="AB680" i="8" s="1"/>
  <c r="AC680" i="8" s="1"/>
  <c r="AA491" i="8"/>
  <c r="AB491" i="8" s="1"/>
  <c r="AC491" i="8" s="1"/>
  <c r="AA177" i="8"/>
  <c r="AB177" i="8" s="1"/>
  <c r="AC177" i="8" s="1"/>
  <c r="AA756" i="8"/>
  <c r="AB756" i="8" s="1"/>
  <c r="AC756" i="8" s="1"/>
  <c r="AA403" i="8"/>
  <c r="AB403" i="8" s="1"/>
  <c r="AC403" i="8" s="1"/>
  <c r="AA972" i="8"/>
  <c r="AB972" i="8" s="1"/>
  <c r="AC972" i="8" s="1"/>
  <c r="AA666" i="8"/>
  <c r="AB666" i="8" s="1"/>
  <c r="AC666" i="8" s="1"/>
  <c r="AA79" i="8"/>
  <c r="AB79" i="8" s="1"/>
  <c r="AC79" i="8" s="1"/>
  <c r="AA311" i="8"/>
  <c r="AB311" i="8" s="1"/>
  <c r="AC311" i="8" s="1"/>
  <c r="AA459" i="8"/>
  <c r="AB459" i="8" s="1"/>
  <c r="AC459" i="8" s="1"/>
  <c r="AA568" i="8"/>
  <c r="AB568" i="8" s="1"/>
  <c r="AC568" i="8" s="1"/>
  <c r="AA692" i="8"/>
  <c r="AB692" i="8" s="1"/>
  <c r="AC692" i="8" s="1"/>
  <c r="AA861" i="8"/>
  <c r="AB861" i="8" s="1"/>
  <c r="AC861" i="8" s="1"/>
  <c r="AA160" i="8"/>
  <c r="AB160" i="8" s="1"/>
  <c r="AC160" i="8" s="1"/>
  <c r="AA279" i="8"/>
  <c r="AB279" i="8" s="1"/>
  <c r="AC279" i="8" s="1"/>
  <c r="AA417" i="8"/>
  <c r="AB417" i="8" s="1"/>
  <c r="AC417" i="8" s="1"/>
  <c r="AA512" i="8"/>
  <c r="AB512" i="8" s="1"/>
  <c r="AC512" i="8" s="1"/>
  <c r="AA701" i="8"/>
  <c r="AB701" i="8" s="1"/>
  <c r="AC701" i="8" s="1"/>
  <c r="AA822" i="8"/>
  <c r="AB822" i="8" s="1"/>
  <c r="AC822" i="8" s="1"/>
  <c r="AA955" i="8"/>
  <c r="AB955" i="8" s="1"/>
  <c r="AC955" i="8" s="1"/>
  <c r="AA211" i="8"/>
  <c r="AA377" i="8"/>
  <c r="AB377" i="8" s="1"/>
  <c r="AC377" i="8" s="1"/>
  <c r="AA416" i="8"/>
  <c r="AB416" i="8" s="1"/>
  <c r="AC416" i="8" s="1"/>
  <c r="AA603" i="8"/>
  <c r="AB603" i="8" s="1"/>
  <c r="AC603" i="8" s="1"/>
  <c r="AA749" i="8"/>
  <c r="AB749" i="8" s="1"/>
  <c r="AC749" i="8" s="1"/>
  <c r="AA933" i="8"/>
  <c r="AB933" i="8" s="1"/>
  <c r="AC933" i="8" s="1"/>
  <c r="AA136" i="8"/>
  <c r="AB136" i="8" s="1"/>
  <c r="AC136" i="8" s="1"/>
  <c r="AA277" i="8"/>
  <c r="AB277" i="8" s="1"/>
  <c r="AC277" i="8" s="1"/>
  <c r="AA421" i="8"/>
  <c r="AB421" i="8" s="1"/>
  <c r="AC421" i="8" s="1"/>
  <c r="AA629" i="8"/>
  <c r="AB629" i="8" s="1"/>
  <c r="AC629" i="8" s="1"/>
  <c r="AA728" i="8"/>
  <c r="AB728" i="8" s="1"/>
  <c r="AC728" i="8" s="1"/>
  <c r="AA882" i="8"/>
  <c r="AB882" i="8" s="1"/>
  <c r="AC882" i="8" s="1"/>
  <c r="AA105" i="8"/>
  <c r="AB105" i="8" s="1"/>
  <c r="AC105" i="8" s="1"/>
  <c r="AA236" i="8"/>
  <c r="AB236" i="8" s="1"/>
  <c r="AC236" i="8" s="1"/>
  <c r="AA509" i="8"/>
  <c r="AB509" i="8" s="1"/>
  <c r="AC509" i="8" s="1"/>
  <c r="AA593" i="8"/>
  <c r="AB593" i="8" s="1"/>
  <c r="AC593" i="8" s="1"/>
  <c r="AA702" i="8"/>
  <c r="AB702" i="8" s="1"/>
  <c r="AC702" i="8" s="1"/>
  <c r="AA850" i="8"/>
  <c r="AB850" i="8" s="1"/>
  <c r="AC850" i="8" s="1"/>
  <c r="AA998" i="8"/>
  <c r="AB998" i="8" s="1"/>
  <c r="AC998" i="8" s="1"/>
  <c r="AA272" i="8"/>
  <c r="AB272" i="8" s="1"/>
  <c r="AC272" i="8" s="1"/>
  <c r="AA321" i="8"/>
  <c r="AB321" i="8" s="1"/>
  <c r="AC321" i="8" s="1"/>
  <c r="AA564" i="8"/>
  <c r="AB564" i="8" s="1"/>
  <c r="AC564" i="8" s="1"/>
  <c r="AA662" i="8"/>
  <c r="AB662" i="8" s="1"/>
  <c r="AC662" i="8" s="1"/>
  <c r="AA853" i="8"/>
  <c r="AB853" i="8" s="1"/>
  <c r="AC853" i="8" s="1"/>
  <c r="AA916" i="8"/>
  <c r="AB916" i="8" s="1"/>
  <c r="AC916" i="8" s="1"/>
  <c r="AA87" i="8"/>
  <c r="AB87" i="8" s="1"/>
  <c r="AC87" i="8" s="1"/>
  <c r="AA169" i="8"/>
  <c r="AB169" i="8" s="1"/>
  <c r="AC169" i="8" s="1"/>
  <c r="AA369" i="8"/>
  <c r="AB369" i="8" s="1"/>
  <c r="AC369" i="8" s="1"/>
  <c r="AA365" i="8"/>
  <c r="AB365" i="8" s="1"/>
  <c r="AC365" i="8" s="1"/>
  <c r="AA475" i="8"/>
  <c r="AB475" i="8" s="1"/>
  <c r="AC475" i="8" s="1"/>
  <c r="AA518" i="8"/>
  <c r="AB518" i="8" s="1"/>
  <c r="AC518" i="8" s="1"/>
  <c r="AA584" i="8"/>
  <c r="AB584" i="8" s="1"/>
  <c r="AC584" i="8" s="1"/>
  <c r="AA598" i="8"/>
  <c r="AB598" i="8" s="1"/>
  <c r="AC598" i="8" s="1"/>
  <c r="AA700" i="8"/>
  <c r="AB700" i="8" s="1"/>
  <c r="AC700" i="8" s="1"/>
  <c r="AA790" i="8"/>
  <c r="AB790" i="8" s="1"/>
  <c r="AC790" i="8" s="1"/>
  <c r="AA884" i="8"/>
  <c r="AB884" i="8" s="1"/>
  <c r="AC884" i="8" s="1"/>
  <c r="AA959" i="8"/>
  <c r="AB959" i="8" s="1"/>
  <c r="AC959" i="8" s="1"/>
  <c r="AA276" i="8"/>
  <c r="AB276" i="8" s="1"/>
  <c r="AC276" i="8" s="1"/>
  <c r="AA201" i="8"/>
  <c r="AB201" i="8" s="1"/>
  <c r="AC201" i="8" s="1"/>
  <c r="AA316" i="8"/>
  <c r="AB316" i="8" s="1"/>
  <c r="AC316" i="8" s="1"/>
  <c r="AA374" i="8"/>
  <c r="AB374" i="8" s="1"/>
  <c r="AC374" i="8" s="1"/>
  <c r="AA359" i="8"/>
  <c r="AB359" i="8" s="1"/>
  <c r="AC359" i="8" s="1"/>
  <c r="AA412" i="8"/>
  <c r="AB412" i="8" s="1"/>
  <c r="AC412" i="8" s="1"/>
  <c r="AA520" i="8"/>
  <c r="AB520" i="8" s="1"/>
  <c r="AC520" i="8" s="1"/>
  <c r="AA599" i="8"/>
  <c r="AB599" i="8" s="1"/>
  <c r="AC599" i="8" s="1"/>
  <c r="AA717" i="8"/>
  <c r="AB717" i="8" s="1"/>
  <c r="AC717" i="8" s="1"/>
  <c r="AA745" i="8"/>
  <c r="AB745" i="8" s="1"/>
  <c r="AC745" i="8" s="1"/>
  <c r="AA848" i="8"/>
  <c r="AB848" i="8" s="1"/>
  <c r="AC848" i="8" s="1"/>
  <c r="AA918" i="8"/>
  <c r="AB918" i="8" s="1"/>
  <c r="AC918" i="8" s="1"/>
  <c r="AA971" i="8"/>
  <c r="AB971" i="8" s="1"/>
  <c r="AC971" i="8" s="1"/>
  <c r="AA108" i="8"/>
  <c r="AB108" i="8" s="1"/>
  <c r="AC108" i="8" s="1"/>
  <c r="AA287" i="8"/>
  <c r="AB287" i="8" s="1"/>
  <c r="AC287" i="8" s="1"/>
  <c r="AA269" i="8"/>
  <c r="AB269" i="8" s="1"/>
  <c r="AC269" i="8" s="1"/>
  <c r="AA289" i="8"/>
  <c r="AB289" i="8" s="1"/>
  <c r="AC289" i="8" s="1"/>
  <c r="AA496" i="8"/>
  <c r="AB496" i="8" s="1"/>
  <c r="AC496" i="8" s="1"/>
  <c r="AA537" i="8"/>
  <c r="AB537" i="8" s="1"/>
  <c r="AC537" i="8" s="1"/>
  <c r="AA617" i="8"/>
  <c r="AB617" i="8" s="1"/>
  <c r="AC617" i="8" s="1"/>
  <c r="AA618" i="8"/>
  <c r="AB618" i="8" s="1"/>
  <c r="AC618" i="8" s="1"/>
  <c r="AA720" i="8"/>
  <c r="AB720" i="8" s="1"/>
  <c r="AC720" i="8" s="1"/>
  <c r="AA810" i="8"/>
  <c r="AB810" i="8" s="1"/>
  <c r="AC810" i="8" s="1"/>
  <c r="AA876" i="8"/>
  <c r="AB876" i="8" s="1"/>
  <c r="AC876" i="8" s="1"/>
  <c r="AA974" i="8"/>
  <c r="AB974" i="8" s="1"/>
  <c r="AC974" i="8" s="1"/>
  <c r="AA165" i="8"/>
  <c r="AB165" i="8" s="1"/>
  <c r="AC165" i="8" s="1"/>
  <c r="AA174" i="8"/>
  <c r="AB174" i="8" s="1"/>
  <c r="AC174" i="8" s="1"/>
  <c r="AA224" i="8"/>
  <c r="AB224" i="8" s="1"/>
  <c r="AC224" i="8" s="1"/>
  <c r="AA373" i="8"/>
  <c r="AB373" i="8" s="1"/>
  <c r="AC373" i="8" s="1"/>
  <c r="AA427" i="8"/>
  <c r="AB427" i="8" s="1"/>
  <c r="AC427" i="8" s="1"/>
  <c r="AA432" i="8"/>
  <c r="AB432" i="8" s="1"/>
  <c r="AC432" i="8" s="1"/>
  <c r="AA561" i="8"/>
  <c r="AB561" i="8" s="1"/>
  <c r="AC561" i="8" s="1"/>
  <c r="AA615" i="8"/>
  <c r="AB615" i="8" s="1"/>
  <c r="AC615" i="8" s="1"/>
  <c r="AA739" i="8"/>
  <c r="AB739" i="8" s="1"/>
  <c r="AC739" i="8" s="1"/>
  <c r="AA761" i="8"/>
  <c r="AB761" i="8" s="1"/>
  <c r="AC761" i="8" s="1"/>
  <c r="AA811" i="8"/>
  <c r="AB811" i="8" s="1"/>
  <c r="AC811" i="8" s="1"/>
  <c r="AA903" i="8"/>
  <c r="AB903" i="8" s="1"/>
  <c r="AC903" i="8" s="1"/>
  <c r="AA1002" i="8"/>
  <c r="AB1002" i="8" s="1"/>
  <c r="AC1002" i="8" s="1"/>
  <c r="AA97" i="8"/>
  <c r="AB97" i="8" s="1"/>
  <c r="AC97" i="8" s="1"/>
  <c r="AA143" i="8"/>
  <c r="AB143" i="8" s="1"/>
  <c r="AC143" i="8" s="1"/>
  <c r="AA262" i="8"/>
  <c r="AB262" i="8" s="1"/>
  <c r="AC262" i="8" s="1"/>
  <c r="AA358" i="8"/>
  <c r="AB358" i="8" s="1"/>
  <c r="AC358" i="8" s="1"/>
  <c r="AA407" i="8"/>
  <c r="AB407" i="8" s="1"/>
  <c r="AC407" i="8" s="1"/>
  <c r="AA388" i="8"/>
  <c r="AB388" i="8" s="1"/>
  <c r="AC388" i="8" s="1"/>
  <c r="AA529" i="8"/>
  <c r="AB529" i="8" s="1"/>
  <c r="AC529" i="8" s="1"/>
  <c r="AA677" i="8"/>
  <c r="AB677" i="8" s="1"/>
  <c r="AC677" i="8" s="1"/>
  <c r="AA614" i="8"/>
  <c r="AB614" i="8" s="1"/>
  <c r="AC614" i="8" s="1"/>
  <c r="AA685" i="8"/>
  <c r="AB685" i="8" s="1"/>
  <c r="AC685" i="8" s="1"/>
  <c r="AA800" i="8"/>
  <c r="AB800" i="8" s="1"/>
  <c r="AC800" i="8" s="1"/>
  <c r="AA829" i="8"/>
  <c r="AB829" i="8" s="1"/>
  <c r="AC829" i="8" s="1"/>
  <c r="AA919" i="8"/>
  <c r="AB919" i="8" s="1"/>
  <c r="AC919" i="8" s="1"/>
  <c r="AA991" i="8"/>
  <c r="AB991" i="8" s="1"/>
  <c r="AC991" i="8" s="1"/>
  <c r="Q81" i="7"/>
  <c r="M81" i="7"/>
  <c r="Q20" i="2" s="1"/>
  <c r="AF20" i="2" s="1"/>
  <c r="AJ36" i="7"/>
  <c r="AE35" i="7"/>
  <c r="AH34" i="7"/>
  <c r="AC33" i="7"/>
  <c r="AF32" i="7"/>
  <c r="AI31" i="7"/>
  <c r="AD30" i="7"/>
  <c r="AG29" i="7"/>
  <c r="AJ28" i="7"/>
  <c r="AE27" i="7"/>
  <c r="AH26" i="7"/>
  <c r="AC25" i="7"/>
  <c r="AF24" i="7"/>
  <c r="AI36" i="7"/>
  <c r="AD35" i="7"/>
  <c r="AG34" i="7"/>
  <c r="AJ33" i="7"/>
  <c r="AE32" i="7"/>
  <c r="AH31" i="7"/>
  <c r="AC30" i="7"/>
  <c r="AF29" i="7"/>
  <c r="AI28" i="7"/>
  <c r="AD27" i="7"/>
  <c r="AG26" i="7"/>
  <c r="AJ25" i="7"/>
  <c r="AE24" i="7"/>
  <c r="AH23" i="7"/>
  <c r="AC22" i="7"/>
  <c r="AH36" i="7"/>
  <c r="AF36" i="7"/>
  <c r="AI35" i="7"/>
  <c r="AD34" i="7"/>
  <c r="AG33" i="7"/>
  <c r="AJ32" i="7"/>
  <c r="AE31" i="7"/>
  <c r="AH30" i="7"/>
  <c r="AC29" i="7"/>
  <c r="AF28" i="7"/>
  <c r="AI27" i="7"/>
  <c r="AD26" i="7"/>
  <c r="AG25" i="7"/>
  <c r="AJ24" i="7"/>
  <c r="AE36" i="7"/>
  <c r="AF35" i="7"/>
  <c r="AE34" i="7"/>
  <c r="AE33" i="7"/>
  <c r="AI24" i="7"/>
  <c r="AJ22" i="7"/>
  <c r="AC21" i="7"/>
  <c r="AF20" i="7"/>
  <c r="AI19" i="7"/>
  <c r="AD18" i="7"/>
  <c r="AD36" i="7"/>
  <c r="AC35" i="7"/>
  <c r="AC34" i="7"/>
  <c r="AD33" i="7"/>
  <c r="AJ30" i="7"/>
  <c r="AJ29" i="7"/>
  <c r="AJ27" i="7"/>
  <c r="AH24" i="7"/>
  <c r="AJ23" i="7"/>
  <c r="AI22" i="7"/>
  <c r="AJ21" i="7"/>
  <c r="AE20" i="7"/>
  <c r="AH19" i="7"/>
  <c r="AC18" i="7"/>
  <c r="AF17" i="7"/>
  <c r="AI16" i="7"/>
  <c r="AD15" i="7"/>
  <c r="AG14" i="7"/>
  <c r="AJ13" i="7"/>
  <c r="AE12" i="7"/>
  <c r="AC36" i="7"/>
  <c r="AJ31" i="7"/>
  <c r="AI30" i="7"/>
  <c r="AI32" i="7"/>
  <c r="AG31" i="7"/>
  <c r="AG30" i="7"/>
  <c r="AH29" i="7"/>
  <c r="AH32" i="7"/>
  <c r="AF31" i="7"/>
  <c r="AF30" i="7"/>
  <c r="AE29" i="7"/>
  <c r="AE28" i="7"/>
  <c r="AF27" i="7"/>
  <c r="AJ35" i="7"/>
  <c r="AJ34" i="7"/>
  <c r="AI33" i="7"/>
  <c r="AH35" i="7"/>
  <c r="AI34" i="7"/>
  <c r="AH33" i="7"/>
  <c r="AD32" i="7"/>
  <c r="AC31" i="7"/>
  <c r="AC28" i="7"/>
  <c r="AC26" i="7"/>
  <c r="AD25" i="7"/>
  <c r="AD23" i="7"/>
  <c r="AD22" i="7"/>
  <c r="AE21" i="7"/>
  <c r="AH20" i="7"/>
  <c r="AC19" i="7"/>
  <c r="AF18" i="7"/>
  <c r="AI17" i="7"/>
  <c r="AD16" i="7"/>
  <c r="AG15" i="7"/>
  <c r="AE30" i="7"/>
  <c r="AF23" i="7"/>
  <c r="AI20" i="7"/>
  <c r="AG19" i="7"/>
  <c r="AH18" i="7"/>
  <c r="AH17" i="7"/>
  <c r="AC16" i="7"/>
  <c r="AI15" i="7"/>
  <c r="AH14" i="7"/>
  <c r="AF13" i="7"/>
  <c r="AD12" i="7"/>
  <c r="AF11" i="7"/>
  <c r="AI10" i="7"/>
  <c r="AD9" i="7"/>
  <c r="AG8" i="7"/>
  <c r="AE23" i="7"/>
  <c r="AG17" i="7"/>
  <c r="AC12" i="7"/>
  <c r="AE11" i="7"/>
  <c r="AH10" i="7"/>
  <c r="AC9" i="7"/>
  <c r="AD11" i="7"/>
  <c r="AG10" i="7"/>
  <c r="AI21" i="7"/>
  <c r="AG20" i="7"/>
  <c r="AF19" i="7"/>
  <c r="AG18" i="7"/>
  <c r="AH15" i="7"/>
  <c r="AF14" i="7"/>
  <c r="AE13" i="7"/>
  <c r="AF8" i="7"/>
  <c r="AC23" i="7"/>
  <c r="AH21" i="7"/>
  <c r="AD20" i="7"/>
  <c r="AE19" i="7"/>
  <c r="AE18" i="7"/>
  <c r="AE17" i="7"/>
  <c r="AF15" i="7"/>
  <c r="AE14" i="7"/>
  <c r="AD13" i="7"/>
  <c r="AG36" i="7"/>
  <c r="AG35" i="7"/>
  <c r="AF34" i="7"/>
  <c r="AF33" i="7"/>
  <c r="AH27" i="7"/>
  <c r="AJ26" i="7"/>
  <c r="AG21" i="7"/>
  <c r="AC20" i="7"/>
  <c r="AD19" i="7"/>
  <c r="AD17" i="7"/>
  <c r="AJ16" i="7"/>
  <c r="AE15" i="7"/>
  <c r="AD14" i="7"/>
  <c r="AC13" i="7"/>
  <c r="AJ12" i="7"/>
  <c r="AC11" i="7"/>
  <c r="AF10" i="7"/>
  <c r="AI9" i="7"/>
  <c r="AD8" i="7"/>
  <c r="AI13" i="7"/>
  <c r="AH12" i="7"/>
  <c r="AI11" i="7"/>
  <c r="AG9" i="7"/>
  <c r="AG32" i="7"/>
  <c r="AI29" i="7"/>
  <c r="AH28" i="7"/>
  <c r="AG27" i="7"/>
  <c r="AI26" i="7"/>
  <c r="AI25" i="7"/>
  <c r="AG24" i="7"/>
  <c r="AH22" i="7"/>
  <c r="AF21" i="7"/>
  <c r="AC17" i="7"/>
  <c r="AH16" i="7"/>
  <c r="AC15" i="7"/>
  <c r="AC14" i="7"/>
  <c r="AI12" i="7"/>
  <c r="AJ11" i="7"/>
  <c r="AE10" i="7"/>
  <c r="AH9" i="7"/>
  <c r="AC8" i="7"/>
  <c r="AD10" i="7"/>
  <c r="AJ8" i="7"/>
  <c r="AC32" i="7"/>
  <c r="AD29" i="7"/>
  <c r="AG28" i="7"/>
  <c r="AC27" i="7"/>
  <c r="AF26" i="7"/>
  <c r="AH25" i="7"/>
  <c r="AD24" i="7"/>
  <c r="AG22" i="7"/>
  <c r="AD21" i="7"/>
  <c r="AG16" i="7"/>
  <c r="AD31" i="7"/>
  <c r="AD28" i="7"/>
  <c r="AE26" i="7"/>
  <c r="AF25" i="7"/>
  <c r="AC24" i="7"/>
  <c r="AI23" i="7"/>
  <c r="AF22" i="7"/>
  <c r="AJ18" i="7"/>
  <c r="AF16" i="7"/>
  <c r="AJ14" i="7"/>
  <c r="AH13" i="7"/>
  <c r="AG12" i="7"/>
  <c r="AE25" i="7"/>
  <c r="AE22" i="7"/>
  <c r="AJ19" i="7"/>
  <c r="AI18" i="7"/>
  <c r="AE9" i="7"/>
  <c r="AI8" i="7"/>
  <c r="AG13" i="7"/>
  <c r="AG23" i="7"/>
  <c r="AI14" i="7"/>
  <c r="AH8" i="7"/>
  <c r="AF12" i="7"/>
  <c r="AE8" i="7"/>
  <c r="AJ17" i="7"/>
  <c r="AH11" i="7"/>
  <c r="AE16" i="7"/>
  <c r="AJ15" i="7"/>
  <c r="AC10" i="7"/>
  <c r="AG11" i="7"/>
  <c r="AJ10" i="7"/>
  <c r="AJ9" i="7"/>
  <c r="AJ20" i="7"/>
  <c r="AF9" i="7"/>
  <c r="M82" i="7"/>
  <c r="Q21" i="2" s="1"/>
  <c r="AG21" i="2" s="1"/>
  <c r="Q82" i="7"/>
  <c r="M79" i="7"/>
  <c r="Q18" i="2" s="1"/>
  <c r="AD18" i="2" s="1"/>
  <c r="Q79" i="7"/>
  <c r="Q78" i="7"/>
  <c r="M78" i="7"/>
  <c r="Q17" i="2" s="1"/>
  <c r="AC17" i="2" s="1"/>
  <c r="Q80" i="7"/>
  <c r="M80" i="7"/>
  <c r="Q19" i="2" s="1"/>
  <c r="AE19" i="2" s="1"/>
  <c r="Q77" i="7"/>
  <c r="M77" i="7"/>
  <c r="Q16" i="2" s="1"/>
  <c r="AB16" i="2" s="1"/>
  <c r="AS82" i="7"/>
  <c r="AN81" i="7"/>
  <c r="AR82" i="7"/>
  <c r="AM81" i="7"/>
  <c r="AP80" i="7"/>
  <c r="AQ82" i="7"/>
  <c r="AT81" i="7"/>
  <c r="AO80" i="7"/>
  <c r="AR79" i="7"/>
  <c r="AM78" i="7"/>
  <c r="AP77" i="7"/>
  <c r="AP82" i="7"/>
  <c r="AS81" i="7"/>
  <c r="AN80" i="7"/>
  <c r="AQ79" i="7"/>
  <c r="AT78" i="7"/>
  <c r="AO77" i="7"/>
  <c r="AO82" i="7"/>
  <c r="AR81" i="7"/>
  <c r="AM80" i="7"/>
  <c r="AP79" i="7"/>
  <c r="AS78" i="7"/>
  <c r="AN77" i="7"/>
  <c r="AM82" i="7"/>
  <c r="AP81" i="7"/>
  <c r="AS80" i="7"/>
  <c r="AN79" i="7"/>
  <c r="AQ78" i="7"/>
  <c r="AT77" i="7"/>
  <c r="AN78" i="7"/>
  <c r="AS77" i="7"/>
  <c r="AT82" i="7"/>
  <c r="AT80" i="7"/>
  <c r="AR77" i="7"/>
  <c r="AN82" i="7"/>
  <c r="AR80" i="7"/>
  <c r="AT79" i="7"/>
  <c r="AQ77" i="7"/>
  <c r="AQ80" i="7"/>
  <c r="AS79" i="7"/>
  <c r="AM77" i="7"/>
  <c r="AO79" i="7"/>
  <c r="AQ81" i="7"/>
  <c r="AM79" i="7"/>
  <c r="AR78" i="7"/>
  <c r="AO81" i="7"/>
  <c r="AP78" i="7"/>
  <c r="AO78" i="7"/>
  <c r="S53" i="8" l="1"/>
  <c r="AB53" i="8"/>
  <c r="AC53" i="8" s="1"/>
  <c r="AB49" i="8"/>
  <c r="AC49" i="8" s="1"/>
  <c r="S49" i="8"/>
  <c r="S71" i="8"/>
  <c r="AB71" i="8"/>
  <c r="AC71" i="8" s="1"/>
  <c r="AB57" i="8"/>
  <c r="AC57" i="8" s="1"/>
  <c r="S57" i="8"/>
  <c r="AB50" i="8"/>
  <c r="AC50" i="8" s="1"/>
  <c r="S50" i="8"/>
  <c r="S210" i="8"/>
  <c r="AB210" i="8"/>
  <c r="AC210" i="8" s="1"/>
  <c r="AB56" i="8"/>
  <c r="AC56" i="8" s="1"/>
  <c r="S56" i="8"/>
  <c r="S13" i="8"/>
  <c r="AB9" i="8"/>
  <c r="S9" i="8"/>
  <c r="AB68" i="8"/>
  <c r="AC68" i="8" s="1"/>
  <c r="S68" i="8"/>
  <c r="AB54" i="8"/>
  <c r="AC54" i="8" s="1"/>
  <c r="S54" i="8"/>
  <c r="AB55" i="8"/>
  <c r="AC55" i="8" s="1"/>
  <c r="S55" i="8"/>
  <c r="S246" i="8"/>
  <c r="AB246" i="8"/>
  <c r="AC246" i="8" s="1"/>
  <c r="AB48" i="8"/>
  <c r="AC48" i="8" s="1"/>
  <c r="S48" i="8"/>
  <c r="S207" i="8"/>
  <c r="AB207" i="8"/>
  <c r="AC207" i="8" s="1"/>
  <c r="AB15" i="8"/>
  <c r="S15" i="8"/>
  <c r="AB208" i="8"/>
  <c r="AC208" i="8" s="1"/>
  <c r="S208" i="8"/>
  <c r="S11" i="8"/>
  <c r="AB11" i="8"/>
  <c r="BB64" i="8"/>
  <c r="BB19" i="8"/>
  <c r="BB62" i="8"/>
  <c r="BB39" i="8"/>
  <c r="BB42" i="8"/>
  <c r="BB50" i="8"/>
  <c r="BB16" i="8"/>
  <c r="BB37" i="8"/>
  <c r="BB36" i="8"/>
  <c r="BB44" i="8"/>
  <c r="BB59" i="8"/>
  <c r="BB32" i="8"/>
  <c r="BB29" i="8"/>
  <c r="BB41" i="8"/>
  <c r="BB14" i="8"/>
  <c r="BB52" i="8"/>
  <c r="BB27" i="8"/>
  <c r="BB17" i="8"/>
  <c r="BB18" i="8"/>
  <c r="BB60" i="8"/>
  <c r="BB58" i="8"/>
  <c r="BB23" i="8"/>
  <c r="BB28" i="8"/>
  <c r="BB54" i="8"/>
  <c r="BB30" i="8"/>
  <c r="BB24" i="8"/>
  <c r="BB55" i="8"/>
  <c r="BB51" i="8"/>
  <c r="BB65" i="8"/>
  <c r="BB57" i="8"/>
  <c r="BB38" i="8"/>
  <c r="BB48" i="8"/>
  <c r="BB53" i="8"/>
  <c r="BB33" i="8"/>
  <c r="BB22" i="8"/>
  <c r="BB49" i="8"/>
  <c r="BB34" i="8"/>
  <c r="BB47" i="8"/>
  <c r="BB25" i="8"/>
  <c r="BB63" i="8"/>
  <c r="BB56" i="8"/>
  <c r="BB26" i="8"/>
  <c r="BB40" i="8"/>
  <c r="BB43" i="8"/>
  <c r="BB45" i="8"/>
  <c r="BB20" i="8"/>
  <c r="BB21" i="8"/>
  <c r="BB15" i="8"/>
  <c r="BB61" i="8"/>
  <c r="AC16" i="8"/>
  <c r="BB46" i="8"/>
  <c r="BB31" i="8"/>
  <c r="BB35" i="8"/>
  <c r="AB211" i="8"/>
  <c r="AC211" i="8" s="1"/>
  <c r="S211" i="8"/>
  <c r="S14" i="8"/>
  <c r="AB14" i="8"/>
  <c r="S69" i="8"/>
  <c r="S70" i="8"/>
  <c r="AB70" i="8"/>
  <c r="AC70" i="8" s="1"/>
  <c r="AB247" i="8"/>
  <c r="AC247" i="8" s="1"/>
  <c r="S247" i="8"/>
  <c r="AB248" i="8"/>
  <c r="AC248" i="8" s="1"/>
  <c r="S248" i="8"/>
  <c r="AB8" i="8"/>
  <c r="S8" i="8"/>
  <c r="S67" i="8"/>
  <c r="AB66" i="8"/>
  <c r="AC66" i="8" s="1"/>
  <c r="S66" i="8"/>
  <c r="AB209" i="8"/>
  <c r="AC209" i="8" s="1"/>
  <c r="S209" i="8"/>
  <c r="S245" i="8"/>
  <c r="AD245" i="8" s="1"/>
  <c r="AB245" i="8"/>
  <c r="AC245" i="8" s="1"/>
  <c r="S47" i="8"/>
  <c r="S51" i="8"/>
  <c r="AB51" i="8"/>
  <c r="AC51" i="8" s="1"/>
  <c r="S10" i="8"/>
  <c r="AB10" i="8"/>
  <c r="S12" i="8"/>
  <c r="AB12" i="8"/>
  <c r="AB65" i="8"/>
  <c r="AC65" i="8" s="1"/>
  <c r="S65" i="8"/>
  <c r="AY11" i="8"/>
  <c r="J25" i="5" s="1"/>
  <c r="AC13" i="8"/>
  <c r="AZ11" i="8" s="1"/>
  <c r="L25" i="5" s="1"/>
  <c r="Z25" i="5" s="1"/>
  <c r="BB11" i="8"/>
  <c r="AB206" i="8"/>
  <c r="AC206" i="8" s="1"/>
  <c r="S206" i="8"/>
  <c r="AD206" i="8" s="1"/>
  <c r="AI82" i="7"/>
  <c r="AD81" i="7"/>
  <c r="AH82" i="7"/>
  <c r="AC81" i="7"/>
  <c r="AF80" i="7"/>
  <c r="AG82" i="7"/>
  <c r="AJ81" i="7"/>
  <c r="AE80" i="7"/>
  <c r="AH79" i="7"/>
  <c r="AC78" i="7"/>
  <c r="AF77" i="7"/>
  <c r="AF82" i="7"/>
  <c r="AI81" i="7"/>
  <c r="AD80" i="7"/>
  <c r="AG79" i="7"/>
  <c r="AJ78" i="7"/>
  <c r="AE77" i="7"/>
  <c r="AE82" i="7"/>
  <c r="AH81" i="7"/>
  <c r="AC80" i="7"/>
  <c r="AF79" i="7"/>
  <c r="AI78" i="7"/>
  <c r="AD77" i="7"/>
  <c r="AC82" i="7"/>
  <c r="AF81" i="7"/>
  <c r="AI80" i="7"/>
  <c r="AD79" i="7"/>
  <c r="AG78" i="7"/>
  <c r="AJ77" i="7"/>
  <c r="AE81" i="7"/>
  <c r="AE79" i="7"/>
  <c r="AC79" i="7"/>
  <c r="AH78" i="7"/>
  <c r="AF78" i="7"/>
  <c r="AJ82" i="7"/>
  <c r="AE78" i="7"/>
  <c r="AD82" i="7"/>
  <c r="AJ80" i="7"/>
  <c r="AD78" i="7"/>
  <c r="AI77" i="7"/>
  <c r="AH80" i="7"/>
  <c r="AH77" i="7"/>
  <c r="AG80" i="7"/>
  <c r="AJ79" i="7"/>
  <c r="AG77" i="7"/>
  <c r="AG81" i="7"/>
  <c r="AI79" i="7"/>
  <c r="AC77" i="7"/>
  <c r="BB7" i="8" l="1"/>
  <c r="AY7" i="8"/>
  <c r="J21" i="5" s="1"/>
  <c r="AC9" i="8"/>
  <c r="AZ7" i="8" s="1"/>
  <c r="L21" i="5" s="1"/>
  <c r="Z21" i="5" s="1"/>
  <c r="AC15" i="8"/>
  <c r="AZ13" i="8" s="1"/>
  <c r="L27" i="5" s="1"/>
  <c r="Z27" i="5" s="1"/>
  <c r="BB13" i="8"/>
  <c r="AY13" i="8"/>
  <c r="J27" i="5" s="1"/>
  <c r="AD65" i="8"/>
  <c r="AD47" i="8"/>
  <c r="AD50" i="8"/>
  <c r="AD48" i="8"/>
  <c r="AD49" i="8"/>
  <c r="AD51" i="8"/>
  <c r="AD11" i="8"/>
  <c r="AD10" i="8"/>
  <c r="AD12" i="8"/>
  <c r="AD9" i="8"/>
  <c r="AD8" i="8"/>
  <c r="AD14" i="8"/>
  <c r="AD15" i="8"/>
  <c r="AD13" i="8"/>
  <c r="AY6" i="8"/>
  <c r="J20" i="5" s="1"/>
  <c r="AC8" i="8"/>
  <c r="AZ6" i="8" s="1"/>
  <c r="L20" i="5" s="1"/>
  <c r="Z20" i="5" s="1"/>
  <c r="BB6" i="8"/>
  <c r="AC14" i="8"/>
  <c r="AZ12" i="8" s="1"/>
  <c r="L26" i="5" s="1"/>
  <c r="Z26" i="5" s="1"/>
  <c r="BB12" i="8"/>
  <c r="AY12" i="8"/>
  <c r="J26" i="5" s="1"/>
  <c r="AC12" i="8"/>
  <c r="AZ10" i="8" s="1"/>
  <c r="L24" i="5" s="1"/>
  <c r="Z24" i="5" s="1"/>
  <c r="BB10" i="8"/>
  <c r="AY10" i="8"/>
  <c r="J24" i="5" s="1"/>
  <c r="AY9" i="8"/>
  <c r="J23" i="5" s="1"/>
  <c r="BB9" i="8"/>
  <c r="AC11" i="8"/>
  <c r="AZ9" i="8" s="1"/>
  <c r="L23" i="5" s="1"/>
  <c r="Z23" i="5" s="1"/>
  <c r="AC10" i="8"/>
  <c r="AZ8" i="8" s="1"/>
  <c r="L22" i="5" s="1"/>
  <c r="Z22" i="5" s="1"/>
  <c r="AY8" i="8"/>
  <c r="J22" i="5" s="1"/>
  <c r="BB8" i="8"/>
  <c r="AD53" i="8"/>
  <c r="AD56" i="8"/>
  <c r="AD55" i="8"/>
  <c r="AD54" i="8"/>
  <c r="AD57"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<sst xmlns="http://schemas.openxmlformats.org/spreadsheetml/2006/main" count="5017" uniqueCount="1115">
  <si>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</si>
  <si>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</si>
  <si>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</si>
  <si>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</si>
  <si>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</si>
  <si>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</si>
  <si>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</si>
  <si>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</si>
  <si>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</si>
  <si>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</si>
  <si>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</si>
  <si>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</si>
  <si>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</si>
  <si>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</si>
  <si>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</si>
  <si>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</si>
  <si>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</si>
  <si>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</si>
  <si>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</si>
  <si>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</si>
  <si>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</si>
  <si>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</si>
  <si>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</si>
  <si>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</si>
  <si>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</si>
  <si>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</si>
  <si>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</si>
  <si>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</si>
  <si>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</si>
  <si>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</si>
  <si>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</si>
  <si>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</si>
  <si>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</si>
  <si>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</si>
  <si>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</si>
  <si>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</si>
  <si>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</si>
  <si>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</si>
  <si>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</si>
  <si>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</si>
  <si>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</si>
  <si>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</si>
  <si>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</si>
  <si>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</si>
  <si>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</si>
  <si>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</si>
  <si>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</si>
  <si>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</si>
  <si>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</si>
  <si>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</si>
  <si>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</si>
  <si>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</si>
  <si>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</si>
  <si>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</si>
  <si>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</si>
  <si>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</si>
  <si>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</si>
  <si>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</si>
  <si>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</si>
  <si>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</si>
  <si>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</si>
  <si>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</si>
  <si>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</si>
  <si>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</si>
  <si>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</si>
  <si>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</si>
  <si>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</si>
  <si>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</si>
  <si>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</si>
  <si>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</si>
  <si>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</si>
  <si>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</si>
  <si>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</si>
  <si>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</si>
  <si>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</si>
  <si>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</si>
  <si>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</si>
  <si>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</si>
  <si>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</si>
  <si>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</si>
  <si>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</si>
  <si>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</si>
  <si>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</si>
  <si>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</si>
  <si>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</si>
  <si>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</si>
  <si>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</si>
  <si>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</si>
  <si>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</si>
  <si>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</si>
  <si>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</si>
  <si>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</si>
  <si>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</si>
  <si>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</si>
  <si>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</si>
  <si>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</si>
  <si>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</si>
  <si>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</si>
  <si>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</si>
  <si>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</si>
  <si>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</si>
  <si>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</si>
  <si>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</si>
  <si>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</si>
  <si>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</si>
  <si>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</si>
  <si>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</si>
  <si>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</si>
  <si>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</si>
  <si>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</si>
  <si>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</si>
  <si>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Strawberry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</si>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</sst>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5F90C726-B685-4D43-9F7C-91E9284CA0DE}"/>
    <cellStyle name="Currency 2" xfId="11" xr:uid="{BF0A8124-E7E9-4AFF-A1B2-19B85E49F44D}"/>
    <cellStyle name="Hyperlink 2" xfId="2" xr:uid="{A4311D62-DBD6-43DC-B9B6-5046260B8D3A}"/>
    <cellStyle name="Normal" xfId="0" builtinId="0"/>
    <cellStyle name="Normal 2" xfId="1" xr:uid="{4000C521-5649-4DC6-A431-DB21D7B2CB31}"/>
    <cellStyle name="Normal 2 2 2" xfId="3" xr:uid="{89B66BA9-DDA2-4B9E-A22B-C6FD5AA2F969}"/>
    <cellStyle name="Normal 3" xfId="4" xr:uid="{5D41CAEA-BE3F-4993-9D37-23A6C7954C10}"/>
    <cellStyle name="Normal 5" xfId="9" xr:uid="{1AA4E898-74E1-4487-A77D-65A7DEF59215}"/>
    <cellStyle name="Normal 6" xfId="7" xr:uid="{0BF86FF8-DBBE-44AE-BF75-3583BD725AE2}"/>
    <cellStyle name="Per cent 2" xfId="8" xr:uid="{9AC49793-4704-4025-8DE7-216B25AA9BEE}"/>
    <cellStyle name="Percent 2" xfId="6" xr:uid="{169EB9F1-354D-4E03-A19B-033620ED2C6C}"/>
    <cellStyle name="Percent 2 2" xfId="10" xr:uid="{25D07E46-23B4-459F-91BF-72D836DDD056}"/>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752C-4D8A-9CA4-9E86E0206EDB}"/>
              </c:ext>
            </c:extLst>
          </c:dPt>
          <c:dPt>
            <c:idx val="1"/>
            <c:invertIfNegative val="0"/>
            <c:bubble3D val="0"/>
            <c:spPr>
              <a:solidFill>
                <a:srgbClr val="1B8E82"/>
              </a:solidFill>
            </c:spPr>
            <c:extLst>
              <c:ext xmlns:c16="http://schemas.microsoft.com/office/drawing/2014/chart" uri="{C3380CC4-5D6E-409C-BE32-E72D297353CC}">
                <c16:uniqueId val="{00000003-752C-4D8A-9CA4-9E86E0206EDB}"/>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752C-4D8A-9CA4-9E86E0206EDB}"/>
              </c:ext>
            </c:extLst>
          </c:dPt>
          <c:dPt>
            <c:idx val="3"/>
            <c:invertIfNegative val="0"/>
            <c:bubble3D val="0"/>
            <c:spPr>
              <a:solidFill>
                <a:srgbClr val="1C4A4F"/>
              </a:solidFill>
            </c:spPr>
            <c:extLst>
              <c:ext xmlns:c16="http://schemas.microsoft.com/office/drawing/2014/chart" uri="{C3380CC4-5D6E-409C-BE32-E72D297353CC}">
                <c16:uniqueId val="{00000007-752C-4D8A-9CA4-9E86E0206EDB}"/>
              </c:ext>
            </c:extLst>
          </c:dPt>
          <c:dPt>
            <c:idx val="4"/>
            <c:invertIfNegative val="0"/>
            <c:bubble3D val="0"/>
            <c:spPr>
              <a:solidFill>
                <a:srgbClr val="D7A928"/>
              </a:solidFill>
            </c:spPr>
            <c:extLst>
              <c:ext xmlns:c16="http://schemas.microsoft.com/office/drawing/2014/chart" uri="{C3380CC4-5D6E-409C-BE32-E72D297353CC}">
                <c16:uniqueId val="{00000009-752C-4D8A-9CA4-9E86E0206EDB}"/>
              </c:ext>
            </c:extLst>
          </c:dPt>
          <c:dPt>
            <c:idx val="5"/>
            <c:invertIfNegative val="0"/>
            <c:bubble3D val="0"/>
            <c:spPr>
              <a:solidFill>
                <a:srgbClr val="696969"/>
              </a:solidFill>
            </c:spPr>
            <c:extLst>
              <c:ext xmlns:c16="http://schemas.microsoft.com/office/drawing/2014/chart" uri="{C3380CC4-5D6E-409C-BE32-E72D297353CC}">
                <c16:uniqueId val="{0000000B-752C-4D8A-9CA4-9E86E0206EDB}"/>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0</c:v>
                </c:pt>
                <c:pt idx="1">
                  <c:v>0.23215322112594311</c:v>
                </c:pt>
                <c:pt idx="2">
                  <c:v>8.0092861288450372</c:v>
                </c:pt>
                <c:pt idx="3">
                  <c:v>83.401044689495066</c:v>
                </c:pt>
                <c:pt idx="4">
                  <c:v>8.3575159605339522</c:v>
                </c:pt>
                <c:pt idx="5">
                  <c:v>0</c:v>
                </c:pt>
              </c:numCache>
            </c:numRef>
          </c:val>
          <c:extLst>
            <c:ext xmlns:c16="http://schemas.microsoft.com/office/drawing/2014/chart" uri="{C3380CC4-5D6E-409C-BE32-E72D297353CC}">
              <c16:uniqueId val="{0000000C-752C-4D8A-9CA4-9E86E0206EDB}"/>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752C-4D8A-9CA4-9E86E0206EDB}"/>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5D0B-4ED2-B0B7-C94D5560EC1E}"/>
              </c:ext>
            </c:extLst>
          </c:dPt>
          <c:val>
            <c:numRef>
              <c:f>Group!$AB$16:$AB$21</c:f>
              <c:numCache>
                <c:formatCode>General</c:formatCode>
                <c:ptCount val="6"/>
                <c:pt idx="0">
                  <c:v>0</c:v>
                </c:pt>
                <c:pt idx="1">
                  <c:v>100</c:v>
                </c:pt>
                <c:pt idx="2">
                  <c:v>100</c:v>
                </c:pt>
                <c:pt idx="3">
                  <c:v>100</c:v>
                </c:pt>
                <c:pt idx="4">
                  <c:v>100</c:v>
                </c:pt>
                <c:pt idx="5">
                  <c:v>100</c:v>
                </c:pt>
              </c:numCache>
            </c:numRef>
          </c:val>
          <c:extLst>
            <c:ext xmlns:c16="http://schemas.microsoft.com/office/drawing/2014/chart" uri="{C3380CC4-5D6E-409C-BE32-E72D297353CC}">
              <c16:uniqueId val="{00000001-5D0B-4ED2-B0B7-C94D5560EC1E}"/>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1.9616676610292392</c:v>
                </c:pt>
                <c:pt idx="2">
                  <c:v>100</c:v>
                </c:pt>
                <c:pt idx="3">
                  <c:v>100</c:v>
                </c:pt>
                <c:pt idx="4">
                  <c:v>100</c:v>
                </c:pt>
                <c:pt idx="5">
                  <c:v>100</c:v>
                </c:pt>
              </c:numCache>
            </c:numRef>
          </c:val>
          <c:extLst>
            <c:ext xmlns:c16="http://schemas.microsoft.com/office/drawing/2014/chart" uri="{C3380CC4-5D6E-409C-BE32-E72D297353CC}">
              <c16:uniqueId val="{00000002-5D0B-4ED2-B0B7-C94D5560EC1E}"/>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5D0B-4ED2-B0B7-C94D5560EC1E}"/>
              </c:ext>
            </c:extLst>
          </c:dPt>
          <c:val>
            <c:numRef>
              <c:f>Group!$AD$16:$AD$21</c:f>
              <c:numCache>
                <c:formatCode>General</c:formatCode>
                <c:ptCount val="6"/>
                <c:pt idx="0">
                  <c:v>100</c:v>
                </c:pt>
                <c:pt idx="1">
                  <c:v>100</c:v>
                </c:pt>
                <c:pt idx="2">
                  <c:v>55.055824297319731</c:v>
                </c:pt>
                <c:pt idx="3">
                  <c:v>100</c:v>
                </c:pt>
                <c:pt idx="4">
                  <c:v>100</c:v>
                </c:pt>
                <c:pt idx="5">
                  <c:v>100</c:v>
                </c:pt>
              </c:numCache>
            </c:numRef>
          </c:val>
          <c:extLst>
            <c:ext xmlns:c16="http://schemas.microsoft.com/office/drawing/2014/chart" uri="{C3380CC4-5D6E-409C-BE32-E72D297353CC}">
              <c16:uniqueId val="{00000004-5D0B-4ED2-B0B7-C94D5560EC1E}"/>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5D0B-4ED2-B0B7-C94D5560EC1E}"/>
              </c:ext>
            </c:extLst>
          </c:dPt>
          <c:val>
            <c:numRef>
              <c:f>Group!$AE$16:$AE$21</c:f>
              <c:numCache>
                <c:formatCode>General</c:formatCode>
                <c:ptCount val="6"/>
                <c:pt idx="0">
                  <c:v>100</c:v>
                </c:pt>
                <c:pt idx="1">
                  <c:v>100</c:v>
                </c:pt>
                <c:pt idx="2">
                  <c:v>100</c:v>
                </c:pt>
                <c:pt idx="3">
                  <c:v>287.73795829851525</c:v>
                </c:pt>
                <c:pt idx="4">
                  <c:v>100</c:v>
                </c:pt>
                <c:pt idx="5">
                  <c:v>100</c:v>
                </c:pt>
              </c:numCache>
            </c:numRef>
          </c:val>
          <c:extLst>
            <c:ext xmlns:c16="http://schemas.microsoft.com/office/drawing/2014/chart" uri="{C3380CC4-5D6E-409C-BE32-E72D297353CC}">
              <c16:uniqueId val="{00000006-5D0B-4ED2-B0B7-C94D5560EC1E}"/>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5D0B-4ED2-B0B7-C94D5560EC1E}"/>
              </c:ext>
            </c:extLst>
          </c:dPt>
          <c:val>
            <c:numRef>
              <c:f>Group!$AF$16:$AF$21</c:f>
              <c:numCache>
                <c:formatCode>General</c:formatCode>
                <c:ptCount val="6"/>
                <c:pt idx="0">
                  <c:v>100</c:v>
                </c:pt>
                <c:pt idx="1">
                  <c:v>100</c:v>
                </c:pt>
                <c:pt idx="2">
                  <c:v>100</c:v>
                </c:pt>
                <c:pt idx="3">
                  <c:v>100</c:v>
                </c:pt>
                <c:pt idx="4">
                  <c:v>24.700494104979416</c:v>
                </c:pt>
                <c:pt idx="5">
                  <c:v>100</c:v>
                </c:pt>
              </c:numCache>
            </c:numRef>
          </c:val>
          <c:extLst>
            <c:ext xmlns:c16="http://schemas.microsoft.com/office/drawing/2014/chart" uri="{C3380CC4-5D6E-409C-BE32-E72D297353CC}">
              <c16:uniqueId val="{00000008-5D0B-4ED2-B0B7-C94D5560EC1E}"/>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0</c:v>
                </c:pt>
              </c:numCache>
            </c:numRef>
          </c:val>
          <c:extLst>
            <c:ext xmlns:c16="http://schemas.microsoft.com/office/drawing/2014/chart" uri="{C3380CC4-5D6E-409C-BE32-E72D297353CC}">
              <c16:uniqueId val="{00000009-5D0B-4ED2-B0B7-C94D5560EC1E}"/>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CA2F-40E1-99FD-AE5CC35124A7}"/>
              </c:ext>
            </c:extLst>
          </c:dPt>
          <c:val>
            <c:numRef>
              <c:f>Type!$Z$16:$Z$44</c:f>
              <c:numCache>
                <c:formatCode>General</c:formatCode>
                <c:ptCount val="29"/>
                <c:pt idx="0">
                  <c:v>0</c:v>
                </c:pt>
                <c:pt idx="1">
                  <c:v>0</c:v>
                </c:pt>
                <c:pt idx="2">
                  <c:v>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CA2F-40E1-99FD-AE5CC35124A7}"/>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CA2F-40E1-99FD-AE5CC35124A7}"/>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CA2F-40E1-99FD-AE5CC35124A7}"/>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CA2F-40E1-99FD-AE5CC35124A7}"/>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CA2F-40E1-99FD-AE5CC35124A7}"/>
              </c:ext>
            </c:extLst>
          </c:dPt>
          <c:val>
            <c:numRef>
              <c:f>Type!$AA$16:$AA$44</c:f>
              <c:numCache>
                <c:formatCode>General</c:formatCode>
                <c:ptCount val="29"/>
                <c:pt idx="0">
                  <c:v>100</c:v>
                </c:pt>
                <c:pt idx="1">
                  <c:v>100</c:v>
                </c:pt>
                <c:pt idx="2">
                  <c:v>100</c:v>
                </c:pt>
                <c:pt idx="3">
                  <c:v>100</c:v>
                </c:pt>
                <c:pt idx="4">
                  <c:v>100</c:v>
                </c:pt>
                <c:pt idx="5">
                  <c:v>0</c:v>
                </c:pt>
                <c:pt idx="6">
                  <c:v>18.054615483836496</c:v>
                </c:pt>
                <c:pt idx="7">
                  <c:v>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CA2F-40E1-99FD-AE5CC35124A7}"/>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CA2F-40E1-99FD-AE5CC35124A7}"/>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0</c:v>
                </c:pt>
                <c:pt idx="10">
                  <c:v>42.856681106073005</c:v>
                </c:pt>
                <c:pt idx="11">
                  <c:v>40.108300985680273</c:v>
                </c:pt>
                <c:pt idx="12">
                  <c:v>36.796065706396526</c:v>
                </c:pt>
                <c:pt idx="13">
                  <c:v>130.09560277696625</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CA2F-40E1-99FD-AE5CC35124A7}"/>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CA2F-40E1-99FD-AE5CC35124A7}"/>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118.88824465438934</c:v>
                </c:pt>
                <c:pt idx="15">
                  <c:v>765.29278087144723</c:v>
                </c:pt>
                <c:pt idx="16">
                  <c:v>372.66330420469137</c:v>
                </c:pt>
                <c:pt idx="17">
                  <c:v>121.12799396200171</c:v>
                </c:pt>
                <c:pt idx="18">
                  <c:v>234.57319542709675</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CA2F-40E1-99FD-AE5CC35124A7}"/>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CA2F-40E1-99FD-AE5CC35124A7}"/>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27.688049874752132</c:v>
                </c:pt>
                <c:pt idx="20">
                  <c:v>15.650767177867078</c:v>
                </c:pt>
                <c:pt idx="21">
                  <c:v>0</c:v>
                </c:pt>
                <c:pt idx="22">
                  <c:v>102.3235008472426</c:v>
                </c:pt>
                <c:pt idx="23">
                  <c:v>0</c:v>
                </c:pt>
                <c:pt idx="24">
                  <c:v>0</c:v>
                </c:pt>
                <c:pt idx="25">
                  <c:v>100</c:v>
                </c:pt>
                <c:pt idx="26">
                  <c:v>100</c:v>
                </c:pt>
                <c:pt idx="27">
                  <c:v>100</c:v>
                </c:pt>
                <c:pt idx="28">
                  <c:v>100</c:v>
                </c:pt>
              </c:numCache>
            </c:numRef>
          </c:val>
          <c:extLst>
            <c:ext xmlns:c16="http://schemas.microsoft.com/office/drawing/2014/chart" uri="{C3380CC4-5D6E-409C-BE32-E72D297353CC}">
              <c16:uniqueId val="{00000011-CA2F-40E1-99FD-AE5CC35124A7}"/>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CA2F-40E1-99FD-AE5CC35124A7}"/>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0</c:v>
                </c:pt>
                <c:pt idx="28">
                  <c:v>0</c:v>
                </c:pt>
              </c:numCache>
            </c:numRef>
          </c:val>
          <c:extLst>
            <c:ext xmlns:c16="http://schemas.microsoft.com/office/drawing/2014/chart" uri="{C3380CC4-5D6E-409C-BE32-E72D297353CC}">
              <c16:uniqueId val="{00000013-CA2F-40E1-99FD-AE5CC35124A7}"/>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1ED2-4C20-B0C6-A7B5F275B944}"/>
              </c:ext>
            </c:extLst>
          </c:dPt>
          <c:dPt>
            <c:idx val="1"/>
            <c:bubble3D val="0"/>
            <c:extLst>
              <c:ext xmlns:c16="http://schemas.microsoft.com/office/drawing/2014/chart" uri="{C3380CC4-5D6E-409C-BE32-E72D297353CC}">
                <c16:uniqueId val="{00000001-1ED2-4C20-B0C6-A7B5F275B944}"/>
              </c:ext>
            </c:extLst>
          </c:dPt>
          <c:dPt>
            <c:idx val="2"/>
            <c:bubble3D val="0"/>
            <c:extLst>
              <c:ext xmlns:c16="http://schemas.microsoft.com/office/drawing/2014/chart" uri="{C3380CC4-5D6E-409C-BE32-E72D297353CC}">
                <c16:uniqueId val="{00000002-1ED2-4C20-B0C6-A7B5F275B944}"/>
              </c:ext>
            </c:extLst>
          </c:dPt>
          <c:dPt>
            <c:idx val="3"/>
            <c:bubble3D val="0"/>
            <c:extLst>
              <c:ext xmlns:c16="http://schemas.microsoft.com/office/drawing/2014/chart" uri="{C3380CC4-5D6E-409C-BE32-E72D297353CC}">
                <c16:uniqueId val="{00000003-1ED2-4C20-B0C6-A7B5F275B944}"/>
              </c:ext>
            </c:extLst>
          </c:dPt>
          <c:dPt>
            <c:idx val="4"/>
            <c:bubble3D val="0"/>
            <c:extLst>
              <c:ext xmlns:c16="http://schemas.microsoft.com/office/drawing/2014/chart" uri="{C3380CC4-5D6E-409C-BE32-E72D297353CC}">
                <c16:uniqueId val="{00000004-1ED2-4C20-B0C6-A7B5F275B944}"/>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1ED2-4C20-B0C6-A7B5F275B944}"/>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1ED2-4C20-B0C6-A7B5F275B944}"/>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1ED2-4C20-B0C6-A7B5F275B944}"/>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1ED2-4C20-B0C6-A7B5F275B944}"/>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1ED2-4C20-B0C6-A7B5F275B944}"/>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1ED2-4C20-B0C6-A7B5F275B944}"/>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1ED2-4C20-B0C6-A7B5F275B944}"/>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1ED2-4C20-B0C6-A7B5F275B944}"/>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1ED2-4C20-B0C6-A7B5F275B944}"/>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1ED2-4C20-B0C6-A7B5F275B944}"/>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1ED2-4C20-B0C6-A7B5F275B944}"/>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1ED2-4C20-B0C6-A7B5F275B944}"/>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1ED2-4C20-B0C6-A7B5F275B944}"/>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1ED2-4C20-B0C6-A7B5F275B944}"/>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1ED2-4C20-B0C6-A7B5F275B944}"/>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1ED2-4C20-B0C6-A7B5F275B944}"/>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1ED2-4C20-B0C6-A7B5F275B944}"/>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1ED2-4C20-B0C6-A7B5F275B944}"/>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1ED2-4C20-B0C6-A7B5F275B944}"/>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1ED2-4C20-B0C6-A7B5F275B944}"/>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1ED2-4C20-B0C6-A7B5F275B944}"/>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1ED2-4C20-B0C6-A7B5F275B944}"/>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1ED2-4C20-B0C6-A7B5F275B944}"/>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1ED2-4C20-B0C6-A7B5F275B944}"/>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1ED2-4C20-B0C6-A7B5F275B944}"/>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1ED2-4C20-B0C6-A7B5F275B944}"/>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1ED2-4C20-B0C6-A7B5F275B944}"/>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1ED2-4C20-B0C6-A7B5F275B944}"/>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1ED2-4C20-B0C6-A7B5F275B944}"/>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1ED2-4C20-B0C6-A7B5F275B944}"/>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1ED2-4C20-B0C6-A7B5F275B944}"/>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1ED2-4C20-B0C6-A7B5F275B944}"/>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1ED2-4C20-B0C6-A7B5F275B944}"/>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1ED2-4C20-B0C6-A7B5F275B944}"/>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1ED2-4C20-B0C6-A7B5F275B944}"/>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1ED2-4C20-B0C6-A7B5F275B944}"/>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1ED2-4C20-B0C6-A7B5F275B944}"/>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1ED2-4C20-B0C6-A7B5F275B944}"/>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1ED2-4C20-B0C6-A7B5F275B944}"/>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1ED2-4C20-B0C6-A7B5F275B944}"/>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1ED2-4C20-B0C6-A7B5F275B944}"/>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1ED2-4C20-B0C6-A7B5F275B944}"/>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1ED2-4C20-B0C6-A7B5F275B944}"/>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1ED2-4C20-B0C6-A7B5F275B944}"/>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1ED2-4C20-B0C6-A7B5F275B944}"/>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c:v>
                </c:pt>
                <c:pt idx="1">
                  <c:v>0</c:v>
                </c:pt>
                <c:pt idx="2">
                  <c:v>0</c:v>
                </c:pt>
                <c:pt idx="3">
                  <c:v>0</c:v>
                </c:pt>
                <c:pt idx="4">
                  <c:v>0</c:v>
                </c:pt>
                <c:pt idx="5">
                  <c:v>0</c:v>
                </c:pt>
                <c:pt idx="6">
                  <c:v>0.23215322112594311</c:v>
                </c:pt>
                <c:pt idx="7">
                  <c:v>0</c:v>
                </c:pt>
                <c:pt idx="8">
                  <c:v>0</c:v>
                </c:pt>
                <c:pt idx="9">
                  <c:v>0</c:v>
                </c:pt>
                <c:pt idx="10">
                  <c:v>1.4509576320371445</c:v>
                </c:pt>
                <c:pt idx="11">
                  <c:v>1.0059972915457536</c:v>
                </c:pt>
                <c:pt idx="12">
                  <c:v>1.0059972915457536</c:v>
                </c:pt>
                <c:pt idx="13">
                  <c:v>4.5463339137163858</c:v>
                </c:pt>
                <c:pt idx="14">
                  <c:v>6.4615979880054173</c:v>
                </c:pt>
                <c:pt idx="15">
                  <c:v>20</c:v>
                </c:pt>
                <c:pt idx="16">
                  <c:v>20</c:v>
                </c:pt>
                <c:pt idx="17">
                  <c:v>8.2994776552524669</c:v>
                </c:pt>
                <c:pt idx="18">
                  <c:v>15.089959373186304</c:v>
                </c:pt>
                <c:pt idx="19">
                  <c:v>1.1607661056297156</c:v>
                </c:pt>
                <c:pt idx="20">
                  <c:v>0.87057457922228665</c:v>
                </c:pt>
                <c:pt idx="21">
                  <c:v>0</c:v>
                </c:pt>
                <c:pt idx="22">
                  <c:v>6.3261752756819503</c:v>
                </c:pt>
                <c:pt idx="23">
                  <c:v>0</c:v>
                </c:pt>
                <c:pt idx="24">
                  <c:v>0</c:v>
                </c:pt>
              </c:numCache>
            </c:numRef>
          </c:xVal>
          <c:yVal>
            <c:numRef>
              <c:f>'Customer View Chart'!$X$17:$X$41</c:f>
              <c:numCache>
                <c:formatCode>General</c:formatCode>
                <c:ptCount val="25"/>
                <c:pt idx="0">
                  <c:v>0</c:v>
                </c:pt>
                <c:pt idx="1">
                  <c:v>0</c:v>
                </c:pt>
                <c:pt idx="2">
                  <c:v>0</c:v>
                </c:pt>
                <c:pt idx="3">
                  <c:v>0</c:v>
                </c:pt>
                <c:pt idx="4">
                  <c:v>0</c:v>
                </c:pt>
                <c:pt idx="5">
                  <c:v>0</c:v>
                </c:pt>
                <c:pt idx="6">
                  <c:v>18.054615483836496</c:v>
                </c:pt>
                <c:pt idx="7">
                  <c:v>0</c:v>
                </c:pt>
                <c:pt idx="8">
                  <c:v>0</c:v>
                </c:pt>
                <c:pt idx="9">
                  <c:v>0</c:v>
                </c:pt>
                <c:pt idx="10">
                  <c:v>42.856681106073005</c:v>
                </c:pt>
                <c:pt idx="11">
                  <c:v>40.108300985680273</c:v>
                </c:pt>
                <c:pt idx="12">
                  <c:v>36.796065706396526</c:v>
                </c:pt>
                <c:pt idx="13">
                  <c:v>130.09560277696625</c:v>
                </c:pt>
                <c:pt idx="14">
                  <c:v>118.88824465438934</c:v>
                </c:pt>
                <c:pt idx="15">
                  <c:v>300</c:v>
                </c:pt>
                <c:pt idx="16">
                  <c:v>300</c:v>
                </c:pt>
                <c:pt idx="17">
                  <c:v>121.12799396200171</c:v>
                </c:pt>
                <c:pt idx="18">
                  <c:v>234.57319542709675</c:v>
                </c:pt>
                <c:pt idx="19">
                  <c:v>27.688049874752132</c:v>
                </c:pt>
                <c:pt idx="20">
                  <c:v>15.650767177867078</c:v>
                </c:pt>
                <c:pt idx="21">
                  <c:v>0</c:v>
                </c:pt>
                <c:pt idx="22">
                  <c:v>102.3235008472426</c:v>
                </c:pt>
                <c:pt idx="23">
                  <c:v>0</c:v>
                </c:pt>
                <c:pt idx="24">
                  <c:v>0</c:v>
                </c:pt>
              </c:numCache>
            </c:numRef>
          </c:yVal>
          <c:smooth val="0"/>
          <c:extLst>
            <c:ext xmlns:c16="http://schemas.microsoft.com/office/drawing/2014/chart" uri="{C3380CC4-5D6E-409C-BE32-E72D297353CC}">
              <c16:uniqueId val="{00000019-1ED2-4C20-B0C6-A7B5F275B944}"/>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93.019560241034284</c:v>
                </c:pt>
                <c:pt idx="1">
                  <c:v>90.788916119459174</c:v>
                </c:pt>
                <c:pt idx="2">
                  <c:v>94.070891037712911</c:v>
                </c:pt>
                <c:pt idx="3">
                  <c:v>102.01914512057417</c:v>
                </c:pt>
                <c:pt idx="4">
                  <c:v>97.959356219155865</c:v>
                </c:pt>
                <c:pt idx="5">
                  <c:v>101.24192780341383</c:v>
                </c:pt>
                <c:pt idx="6">
                  <c:v>108.29669968458219</c:v>
                </c:pt>
                <c:pt idx="7">
                  <c:v>113.15824175050011</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D460-4C92-AC46-9592647F2694}"/>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4DAAC72D-AE2E-449F-8BA4-FC7DA9A23B67}"/>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D803A196-E88A-4873-8FC1-03FD0B5871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FB00CB52-32BD-4A4A-B7CA-910683222B87}"/>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7FCA965B-E155-429A-A701-E8900B032DB0}"/>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7714ADE3-D2DF-4A18-883C-7542F153443E}"/>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30E9418A-DE6D-45B4-8E90-239FBA329A6A}"/>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BEF9F530-AF94-479D-9793-6CA260B9C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997CF2C7-F9FD-44CA-9750-1B5B204249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90136A56-F7BA-4402-AC39-D1F875180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E70B7B91-615E-4ABE-9F06-A5395CB2C535}"/>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122A7305-4A52-4BAB-AB07-F0A1034A23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B076A6AB-F45F-434F-9042-7DFA6069B97E}"/>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5AF2F42C-4BEC-927B-B3D6-FC4E03E01000}"/>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5F7D55EE-073D-5E7D-490F-F9CE2C646EF7}"/>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21950145-49DD-91C8-846F-59CF5E393F5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38E17A7C-BF53-C76C-5D09-673A002AA205}"/>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DD2EDAFE-A396-EC1D-737B-F4C3F592AB9E}"/>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24F842C0-9A57-C76A-4587-3EA3EF7B22A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A4238574-F7C8-C5A8-D4B8-ADA803507D9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87F1E614-8E90-9534-47B5-F76189509E56}"/>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E5BA0DDC-DA38-40E7-A672-2772D67C40D3}"/>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D9298025-CBDF-4DE5-A514-38A068E9A06E}"/>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BF41B743-467A-48DA-B48E-7858D8768F62}"/>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B164211D-3AFA-440F-9D85-045846F77287}"/>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ED5C4D03-60CC-44D3-ABCD-9E413064E289}"/>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672954A5-EFD7-4DDD-B010-48AE5B35EEC7}"/>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EE345016-866F-46FD-90EE-8112AB230E7A}"/>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FA109392-0A66-4C7F-9EF5-8130A89DF616}"/>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1DB9D40C-E557-4EDE-9632-31949883E654}"/>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039E9BEC-ED3B-4D7F-9360-A02044B721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4B7D1D31-E533-4076-94F2-8F2F92DA06D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7AF82BFD-4C51-41B3-B52F-C42B45E0021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CEC83859-0511-4202-8DEB-4B5CE13F15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6AE38055-607E-4ACA-97BD-6F1330AD5806}"/>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A9F8F709-F5BE-8875-7C60-C9866D7FC164}"/>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7DEF6FAE-4258-2229-FE37-C8AD2810A083}"/>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5A928246-7613-D900-689D-9BB2A81C95C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7A47A98B-883C-B3BD-248E-64BBAD7B155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2B34A4C4-9C1D-26D5-2492-28836CA62A0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0F4B02B4-9EE5-E2A8-CC63-7A4D04F15763}"/>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9666ED1B-86ED-55DC-D50E-34D785AFD5A4}"/>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77B62CF3-74E7-2BDB-D1C0-5B14F2CABD15}"/>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A8CCA7E7-7DC7-4F36-AFA8-9F759C5212A3}"/>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AA4580E6-546C-414D-B1FB-3D8A16299C92}"/>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2556EDE3-336C-4191-ADB6-F840855D1F40}"/>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CFBDBCCE-BB8A-46D4-B92C-3E10D19AD3FD}"/>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FDE3C0C0-F386-4C11-8CA3-43B0A0938CBF}"/>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49044FE2-7033-440E-91A1-26009B19BB1C}"/>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EC8554E0-580A-4634-BE66-94D947562E07}"/>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2E0C1376-1773-430F-BE37-C0017C35CA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B1EAE7BE-3BD5-4C19-8FE6-AB8880F1A131}"/>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ED1665CD-2A0F-4096-8958-A96B74066305}"/>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22C6868D-27DF-42F7-A055-48EF7D471ABF}"/>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8A88E33E-AB1B-413F-9B5B-B42D761EF411}"/>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E533F055-0CC0-48CB-A36A-DF8A066AA292}"/>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FA68CB8D-F872-471F-A8DF-5D10F94E08AF}"/>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92D79F63-8682-473C-937D-6124752C9DAB}"/>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1FD8D6F7-E95E-452B-8378-8235C7D88CAF}"/>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7995FF7A-BB82-4152-B11D-4A4F6CA4187F}"/>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FFF056B9-7E57-484E-BEB9-E17AE20EC21B}"/>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1A70E66B-B9FC-42D8-BD74-9D0783576BA2}"/>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0BE7FFE0-58A5-4452-B24E-1B56F664A0A5}"/>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DD419385-7CB8-4629-86A9-AEF71CC3689A}"/>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534D65F5-314D-4F66-8D47-206D50F2294C}"/>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D18E39F8-BF5E-4BFB-8F49-FE128391185D}"/>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AE5EBBC7-E82F-41D5-B1BE-DF3E1A510CDD}"/>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CD70B18E-C2BB-41CF-B4D5-4413CCFE7EFF}"/>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42EEB688-6755-4A67-BC1A-7D8D99B8B235}"/>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83E20068-1C90-4F85-BA75-205BA25735C3}"/>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B2A13FE6-5BB5-4E43-8430-21B26FB20A9E}"/>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5C584420-22EF-40FE-BA65-136C03821EC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0772C870-CFEB-47CD-BCBA-A8F1D00810CD}"/>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47FE451A-8046-40DF-BB99-B04DA0A20A13}"/>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302B71AA-EA4A-4497-9BF1-9110D1A20318}"/>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3647319D-29EA-4D1A-A7E5-BBDA61C8F86D}"/>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278363C1-B44D-4CFB-A5E9-A1021C1C0A69}"/>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90275DD0-A062-4A50-98E3-4656C0178525}"/>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56D440B8-1101-4EC8-9D15-D7C0E339DC5B}"/>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8F964FEE-94C0-4FDE-B8D3-04F7EDF399C2}"/>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85ACD53D-9B3E-417E-BCB4-88288518C351}"/>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2459647C-3113-4BEF-992D-CC672C0C8BE5}"/>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8692E496-6B2C-4193-97FE-738F4F299C3F}"/>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2923C3CD-6488-4892-B40F-AFC7C7E4055E}"/>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BA76216E-AAB0-441D-BCAB-4FC504BE463A}"/>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4CA826F7-40B5-4C58-9533-2F46E2293366}"/>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173A7D61-E63C-4183-95B5-0FCFA4D21E34}"/>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E65658B3-2CF8-459C-9394-9FE0243379B1}"/>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345DD008-AC96-4B48-91E3-21500DF0C706}"/>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9D91B8D1-E213-40D5-9F11-5B5A269484AA}"/>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EEB3B43D-EF92-42E3-BD82-5A4E0AB82363}"/>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92CFE08B-0601-479A-ABFC-38E519419E34}"/>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35AC4EB1-1AFA-442C-9F3C-C4C573174FC9}"/>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73C8FDF2-97F7-4774-B694-B494702BA492}"/>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F52223CF-9E25-483C-BFB0-ABF98AC4BD7E}"/>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109DEE75-F9FF-4181-B0B9-851538B59736}"/>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A975E16B-285C-4581-9D97-37F99EAE15F5}"/>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973F17A7-6FE3-4228-91FA-9E7DC9772980}"/>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9E8150CE-531F-4509-8308-4FAF90D5B442}"/>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BDAD88F9-C7D9-47F8-8D60-378E55D7F0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584066A6-4864-47D5-9BD3-06984807871F}"/>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84BCC50E-1C3B-463D-8A0C-72424DEFB634}"/>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171B2816-0B63-42A4-8CC9-1968955E3BA9}"/>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FE906572-BC65-477A-94A0-C2B09706F5D7}"/>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1792486E-8F93-4873-A694-C5BB2F152CE5}"/>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C45C7BDB-63A2-4CE8-AAC2-CF207332683B}"/>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827B2ACC-22D9-4090-B244-A2F82F486B8E}"/>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FC1B12FA-8F6C-4A3B-B4E0-9D00C820DE3D}"/>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6720878A-58D1-5EC9-A119-E6659BA78C9A}"/>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95480459-42DA-D6E5-25CD-E0C10E260A99}"/>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6E78B9EE-2592-6BF2-486E-FAAE20E1D397}"/>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06B2CF83-5745-78C4-B38B-C8ECB652F5E5}"/>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649386D0-60BD-888C-C1CD-CB2077570C88}"/>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A9AC1C0C-958B-FBDF-A67D-EAA0891B3A27}"/>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5CA2AE8E-566C-B2BE-5738-68CFA0830336}"/>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1E0B2A03-C95E-C4F7-8B5C-C2B409DEB709}"/>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61DF1E3F-1683-45F5-963E-CED56627BA22}"/>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3CCDE6CC-5B3F-0DE5-4952-7DC5E4026B2E}"/>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DDFF14B6-B451-23E0-9F49-4BA18EF0E302}"/>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B3B4E88D-24C7-F9A4-7EDE-02E328F3DAFE}"/>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F1448E3E-3E5D-44E8-CC85-F3F377B74AD4}"/>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62611C36-8B98-A575-DE93-C3D48DFEF5C3}"/>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8C254DFA-F132-D0C7-457F-1F55E9820593}"/>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736ED39C-E16C-CEC6-3119-3A529FAF0A47}"/>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9810B83C-F2E6-1D70-A80B-6844CED54849}"/>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81E6CDC2-5DF4-8D59-F45F-88654C92E3C8}"/>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789F8627-4FD5-ABB9-673E-BF21E16AB26B}"/>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90FB8FE7-8B34-4CCF-A642-E0B42246917B}"/>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95A10AAA-95D7-466A-9E37-B006083223C6}"/>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5856E98F-9714-4A0B-AB40-6DBDA856433A}"/>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BAF83E16-32FA-42D0-8402-38B13B081C53}"/>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3FE7A569-C749-4B12-95D3-0B444C392F7D}"/>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62F60DBE-CE65-4298-9A3B-29933F7F3508}"/>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6FB2A53E-004C-4A8F-A56E-D367BBDBC8EC}"/>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85D8F42C-AF15-4F08-81EE-C1575DD99F24}"/>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E107C670-7C22-4219-8EB9-FB8FAFFE4E91}"/>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484FDC86-DA3C-4F7E-A036-950B1039F56B}"/>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897FA639-C9DF-5C8D-C9F1-61E0971477B4}"/>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C4E13EB1-D3F2-0419-622C-B299F95955E3}"/>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B2522B1E-F830-4442-51DD-EAE0F9A0545D}"/>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AED0B419-94BC-D5AE-DABB-E1837AD9E2F5}"/>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361F79A8-8FE4-EB67-6048-B749518E9E09}"/>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522C63DE-D8BD-4964-9EC2-E2F1FF120F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F7FC39D0-3146-4E39-9F90-916D2EDF8C8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97AF4793-55F3-45D8-B2E4-8415579610A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1FDB795D-69B6-44A9-83DD-47796F01CFB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17681598-75EE-407D-94CF-294A79E4817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45E1D73E-35AD-4642-9143-EC19B142576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63B7156B-34CE-4FDE-824D-FFE9283DA3D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129DBB52-00E6-442D-B4B7-42CE1B897BB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D37836EA-4CBD-4196-BFE1-F174B1719DB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C56BF03C-6897-4014-B061-CED923A7504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40F451A8-408F-4CED-82F2-5A7C7388E35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5C8BF74B-95A8-49C1-B57F-F488861F781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76E2E0CA-B901-4110-B4E9-66A3B6E300FB}"/>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A4E428AF-5502-4102-9103-21EA47617954}"/>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94D2B940-22A1-47A9-A07B-9D0DAA9383D4}"/>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757BE384-AE6B-4D26-AD97-6FB53AD4F239}"/>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30093C1B-EF7E-428D-961F-9F2AD2133CB5}"/>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60A87001-29BD-4F24-8B2F-B303FBA4745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0CB6B252-0954-4F85-9D64-03AA755CD82A}"/>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E5B7A95F-0E56-4C9C-82C7-E409DC37310C}"/>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A21E8635-3161-4D30-BF72-7E2F14D07B94}"/>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0710F564-DE9C-45C8-87F5-957ED5D663C1}"/>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A619932B-010C-4DA3-8DC7-A0776E899EC7}"/>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B9FD9203-C654-4323-B9B0-2CA03D2DC349}"/>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AB7E4E6F-A8C2-437F-BA46-F86BDE30C4FE}"/>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95453EB7-63D0-4222-A7B8-8E09B7E5001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26B35F9C-15C1-4FB3-A8AA-0F8E096C5276}"/>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8C910123-00B6-DFA5-015A-FEBE853412B7}"/>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F7DB4D85-611F-CCAC-8F6C-5242E3844667}"/>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D315BC74-3716-5166-8755-19506A6C49EF}"/>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988ECDF8-D463-AB1A-684C-2556935E6EE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AA6ADC54-58CC-583F-6DEB-ECFDBBEB913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8863C821-1FA4-DDCC-CB15-1FF28AE8779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36669E64-D7E3-496B-8E7D-D089239BE4A3}"/>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904F6F54-C621-506F-3467-6BC6A0AD4A6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183CEB44-21DC-471B-7AD4-9EBD761487F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3E4C27B0-75A9-40CF-5DD8-8420F1EECC43}"/>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C07697B9-E69F-93BA-F193-A5F8FE78C418}"/>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07C2F80F-99C2-4A5B-77C5-3143616B0F44}"/>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24EDA0AF-8F0A-32F4-3DBD-0949940DE3D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693EDD7C-41D2-4713-A0E0-3916A66893B0}"/>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A8DE94B5-1509-E8C2-A9DE-244E73B3C1CE}"/>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EE776D1B-A3DA-6C83-6B8D-AB8E3E41BEC4}"/>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E3285D98-8F1F-5AD4-0BC5-D1BE8D579FA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5FF574D3-916E-A2BC-5C06-6146427D7810}"/>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C27E700C-FA93-3F10-3A23-A47624DE08AC}"/>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161E50FB-1696-FC4A-E471-398F113EAF1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D74ABE60-4D5F-73BB-FAA6-67E2FF5B85D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8CF8B184-7306-473A-0E47-E9B959458F15}"/>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AA1A1966-2C1A-41A3-B00D-474284C8BBB4}"/>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3CFC2E42-1A06-AF24-9483-B407DFF1A308}"/>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630626B5-AA83-9F19-D70E-2CB02B58A648}"/>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D9D26564-ABC6-FE2D-DDA3-A06B6213861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89BB04B4-98C1-9103-3A40-E9D13DBB4A60}"/>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F30B8B26-CCDF-92B3-7184-2C653BCA764E}"/>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C421274E-0273-9D8A-AECD-A034D5F9053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AB29F1F9-D1EC-6108-5E91-49E57C29310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AF71597D-6231-094A-B212-318D20690C22}"/>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ADF42DE75E7411F1.xlsx" TargetMode="External"/><Relationship Id="rId1" Type="http://schemas.openxmlformats.org/officeDocument/2006/relationships/externalLinkPath" Target="file:///C:\Users\1340386\AppData\Local\Temp\IWBADF42DE75E74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0</v>
          </cell>
          <cell r="Y16">
            <v>9.2826247070639436</v>
          </cell>
          <cell r="AB16">
            <v>0</v>
          </cell>
          <cell r="AC16">
            <v>100</v>
          </cell>
          <cell r="AD16">
            <v>100</v>
          </cell>
          <cell r="AE16">
            <v>100</v>
          </cell>
          <cell r="AF16">
            <v>100</v>
          </cell>
          <cell r="AG16">
            <v>100</v>
          </cell>
        </row>
        <row r="17">
          <cell r="W17" t="str">
            <v>2. Multiple Concerns</v>
          </cell>
          <cell r="X17">
            <v>0.23215322112594311</v>
          </cell>
          <cell r="Y17">
            <v>11.834482758620691</v>
          </cell>
          <cell r="AB17">
            <v>100</v>
          </cell>
          <cell r="AC17">
            <v>1.9616676610292392</v>
          </cell>
          <cell r="AD17">
            <v>100</v>
          </cell>
          <cell r="AE17">
            <v>100</v>
          </cell>
          <cell r="AF17">
            <v>100</v>
          </cell>
          <cell r="AG17">
            <v>100</v>
          </cell>
        </row>
        <row r="18">
          <cell r="W18" t="str">
            <v>3. Unhealthy Traits</v>
          </cell>
          <cell r="X18">
            <v>8.0092861288450372</v>
          </cell>
          <cell r="Y18">
            <v>14.547572815533979</v>
          </cell>
          <cell r="AB18">
            <v>100</v>
          </cell>
          <cell r="AC18">
            <v>100</v>
          </cell>
          <cell r="AD18">
            <v>55.055824297319731</v>
          </cell>
          <cell r="AE18">
            <v>100</v>
          </cell>
          <cell r="AF18">
            <v>100</v>
          </cell>
          <cell r="AG18">
            <v>100</v>
          </cell>
        </row>
        <row r="19">
          <cell r="W19" t="str">
            <v>4. Healthy Behaviours</v>
          </cell>
          <cell r="X19">
            <v>83.401044689495066</v>
          </cell>
          <cell r="Y19">
            <v>28.985068630733181</v>
          </cell>
          <cell r="AB19">
            <v>100</v>
          </cell>
          <cell r="AC19">
            <v>100</v>
          </cell>
          <cell r="AD19">
            <v>100</v>
          </cell>
          <cell r="AE19">
            <v>287.73795829851525</v>
          </cell>
          <cell r="AF19">
            <v>100</v>
          </cell>
          <cell r="AG19">
            <v>100</v>
          </cell>
        </row>
        <row r="20">
          <cell r="W20" t="str">
            <v>5. Fit and Well</v>
          </cell>
          <cell r="X20">
            <v>8.3575159605339522</v>
          </cell>
          <cell r="Y20">
            <v>33.835420154000666</v>
          </cell>
          <cell r="AB20">
            <v>100</v>
          </cell>
          <cell r="AC20">
            <v>100</v>
          </cell>
          <cell r="AD20">
            <v>100</v>
          </cell>
          <cell r="AE20">
            <v>100</v>
          </cell>
          <cell r="AF20">
            <v>24.700494104979416</v>
          </cell>
          <cell r="AG20">
            <v>100</v>
          </cell>
        </row>
        <row r="21">
          <cell r="W21" t="str">
            <v>7. Not Private Households</v>
          </cell>
          <cell r="X21">
            <v>0</v>
          </cell>
          <cell r="Y21">
            <v>1.5148309340475392</v>
          </cell>
          <cell r="AB21">
            <v>100</v>
          </cell>
          <cell r="AC21">
            <v>100</v>
          </cell>
          <cell r="AD21">
            <v>100</v>
          </cell>
          <cell r="AE21">
            <v>100</v>
          </cell>
          <cell r="AF21">
            <v>100</v>
          </cell>
          <cell r="AG21">
            <v>0</v>
          </cell>
        </row>
      </sheetData>
      <sheetData sheetId="1">
        <row r="16">
          <cell r="Z16">
            <v>0</v>
          </cell>
          <cell r="AA16">
            <v>100</v>
          </cell>
          <cell r="AB16">
            <v>100</v>
          </cell>
          <cell r="AC16">
            <v>100</v>
          </cell>
          <cell r="AD16">
            <v>100</v>
          </cell>
          <cell r="AE16">
            <v>100</v>
          </cell>
        </row>
        <row r="17">
          <cell r="Z17">
            <v>0</v>
          </cell>
          <cell r="AA17">
            <v>100</v>
          </cell>
          <cell r="AB17">
            <v>100</v>
          </cell>
          <cell r="AC17">
            <v>100</v>
          </cell>
          <cell r="AD17">
            <v>100</v>
          </cell>
          <cell r="AE17">
            <v>100</v>
          </cell>
        </row>
        <row r="18">
          <cell r="Z18">
            <v>0</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0</v>
          </cell>
          <cell r="AA20">
            <v>100</v>
          </cell>
          <cell r="AB20">
            <v>100</v>
          </cell>
          <cell r="AC20">
            <v>100</v>
          </cell>
          <cell r="AD20">
            <v>100</v>
          </cell>
          <cell r="AE20">
            <v>100</v>
          </cell>
        </row>
        <row r="21">
          <cell r="Z21">
            <v>100</v>
          </cell>
          <cell r="AA21">
            <v>0</v>
          </cell>
          <cell r="AB21">
            <v>100</v>
          </cell>
          <cell r="AC21">
            <v>100</v>
          </cell>
          <cell r="AD21">
            <v>100</v>
          </cell>
          <cell r="AE21">
            <v>100</v>
          </cell>
        </row>
        <row r="22">
          <cell r="Z22">
            <v>100</v>
          </cell>
          <cell r="AA22">
            <v>18.054615483836496</v>
          </cell>
          <cell r="AB22">
            <v>100</v>
          </cell>
          <cell r="AC22">
            <v>100</v>
          </cell>
          <cell r="AD22">
            <v>100</v>
          </cell>
          <cell r="AE22">
            <v>100</v>
          </cell>
        </row>
        <row r="23">
          <cell r="Z23">
            <v>100</v>
          </cell>
          <cell r="AA23">
            <v>0</v>
          </cell>
          <cell r="AB23">
            <v>100</v>
          </cell>
          <cell r="AC23">
            <v>100</v>
          </cell>
          <cell r="AD23">
            <v>100</v>
          </cell>
          <cell r="AE23">
            <v>100</v>
          </cell>
        </row>
        <row r="24">
          <cell r="Z24">
            <v>100</v>
          </cell>
          <cell r="AA24">
            <v>0</v>
          </cell>
          <cell r="AB24">
            <v>100</v>
          </cell>
          <cell r="AC24">
            <v>100</v>
          </cell>
          <cell r="AD24">
            <v>100</v>
          </cell>
          <cell r="AE24">
            <v>100</v>
          </cell>
        </row>
        <row r="25">
          <cell r="Z25">
            <v>100</v>
          </cell>
          <cell r="AA25">
            <v>100</v>
          </cell>
          <cell r="AB25">
            <v>0</v>
          </cell>
          <cell r="AC25">
            <v>100</v>
          </cell>
          <cell r="AD25">
            <v>100</v>
          </cell>
          <cell r="AE25">
            <v>100</v>
          </cell>
        </row>
        <row r="26">
          <cell r="Z26">
            <v>100</v>
          </cell>
          <cell r="AA26">
            <v>100</v>
          </cell>
          <cell r="AB26">
            <v>42.856681106073005</v>
          </cell>
          <cell r="AC26">
            <v>100</v>
          </cell>
          <cell r="AD26">
            <v>100</v>
          </cell>
          <cell r="AE26">
            <v>100</v>
          </cell>
        </row>
        <row r="27">
          <cell r="Z27">
            <v>100</v>
          </cell>
          <cell r="AA27">
            <v>100</v>
          </cell>
          <cell r="AB27">
            <v>40.108300985680273</v>
          </cell>
          <cell r="AC27">
            <v>100</v>
          </cell>
          <cell r="AD27">
            <v>100</v>
          </cell>
          <cell r="AE27">
            <v>100</v>
          </cell>
        </row>
        <row r="28">
          <cell r="Z28">
            <v>100</v>
          </cell>
          <cell r="AA28">
            <v>100</v>
          </cell>
          <cell r="AB28">
            <v>36.796065706396526</v>
          </cell>
          <cell r="AC28">
            <v>100</v>
          </cell>
          <cell r="AD28">
            <v>100</v>
          </cell>
          <cell r="AE28">
            <v>100</v>
          </cell>
        </row>
        <row r="29">
          <cell r="Z29">
            <v>100</v>
          </cell>
          <cell r="AA29">
            <v>100</v>
          </cell>
          <cell r="AB29">
            <v>130.09560277696625</v>
          </cell>
          <cell r="AC29">
            <v>100</v>
          </cell>
          <cell r="AD29">
            <v>100</v>
          </cell>
          <cell r="AE29">
            <v>100</v>
          </cell>
        </row>
        <row r="30">
          <cell r="Z30">
            <v>100</v>
          </cell>
          <cell r="AA30">
            <v>100</v>
          </cell>
          <cell r="AB30">
            <v>100</v>
          </cell>
          <cell r="AC30">
            <v>118.88824465438934</v>
          </cell>
          <cell r="AD30">
            <v>100</v>
          </cell>
          <cell r="AE30">
            <v>100</v>
          </cell>
        </row>
        <row r="31">
          <cell r="Z31">
            <v>100</v>
          </cell>
          <cell r="AA31">
            <v>100</v>
          </cell>
          <cell r="AB31">
            <v>100</v>
          </cell>
          <cell r="AC31">
            <v>765.29278087144723</v>
          </cell>
          <cell r="AD31">
            <v>100</v>
          </cell>
          <cell r="AE31">
            <v>100</v>
          </cell>
        </row>
        <row r="32">
          <cell r="Z32">
            <v>100</v>
          </cell>
          <cell r="AA32">
            <v>100</v>
          </cell>
          <cell r="AB32">
            <v>100</v>
          </cell>
          <cell r="AC32">
            <v>372.66330420469137</v>
          </cell>
          <cell r="AD32">
            <v>100</v>
          </cell>
          <cell r="AE32">
            <v>100</v>
          </cell>
        </row>
        <row r="33">
          <cell r="Z33">
            <v>100</v>
          </cell>
          <cell r="AA33">
            <v>100</v>
          </cell>
          <cell r="AB33">
            <v>100</v>
          </cell>
          <cell r="AC33">
            <v>121.12799396200171</v>
          </cell>
          <cell r="AD33">
            <v>100</v>
          </cell>
          <cell r="AE33">
            <v>100</v>
          </cell>
        </row>
        <row r="34">
          <cell r="Z34">
            <v>100</v>
          </cell>
          <cell r="AA34">
            <v>100</v>
          </cell>
          <cell r="AB34">
            <v>100</v>
          </cell>
          <cell r="AC34">
            <v>234.57319542709675</v>
          </cell>
          <cell r="AD34">
            <v>100</v>
          </cell>
          <cell r="AE34">
            <v>100</v>
          </cell>
        </row>
        <row r="35">
          <cell r="Z35">
            <v>100</v>
          </cell>
          <cell r="AA35">
            <v>100</v>
          </cell>
          <cell r="AB35">
            <v>100</v>
          </cell>
          <cell r="AC35">
            <v>100</v>
          </cell>
          <cell r="AD35">
            <v>27.688049874752132</v>
          </cell>
          <cell r="AE35">
            <v>100</v>
          </cell>
        </row>
        <row r="36">
          <cell r="Z36">
            <v>100</v>
          </cell>
          <cell r="AA36">
            <v>100</v>
          </cell>
          <cell r="AB36">
            <v>100</v>
          </cell>
          <cell r="AC36">
            <v>100</v>
          </cell>
          <cell r="AD36">
            <v>15.650767177867078</v>
          </cell>
          <cell r="AE36">
            <v>100</v>
          </cell>
        </row>
        <row r="37">
          <cell r="Z37">
            <v>100</v>
          </cell>
          <cell r="AA37">
            <v>100</v>
          </cell>
          <cell r="AB37">
            <v>100</v>
          </cell>
          <cell r="AC37">
            <v>100</v>
          </cell>
          <cell r="AD37">
            <v>0</v>
          </cell>
          <cell r="AE37">
            <v>100</v>
          </cell>
        </row>
        <row r="38">
          <cell r="Z38">
            <v>100</v>
          </cell>
          <cell r="AA38">
            <v>100</v>
          </cell>
          <cell r="AB38">
            <v>100</v>
          </cell>
          <cell r="AC38">
            <v>100</v>
          </cell>
          <cell r="AD38">
            <v>102.3235008472426</v>
          </cell>
          <cell r="AE38">
            <v>100</v>
          </cell>
        </row>
        <row r="39">
          <cell r="Z39">
            <v>100</v>
          </cell>
          <cell r="AA39">
            <v>100</v>
          </cell>
          <cell r="AB39">
            <v>100</v>
          </cell>
          <cell r="AC39">
            <v>100</v>
          </cell>
          <cell r="AD39">
            <v>0</v>
          </cell>
          <cell r="AE39">
            <v>100</v>
          </cell>
        </row>
        <row r="40">
          <cell r="Z40">
            <v>100</v>
          </cell>
          <cell r="AA40">
            <v>100</v>
          </cell>
          <cell r="AB40">
            <v>100</v>
          </cell>
          <cell r="AC40">
            <v>100</v>
          </cell>
          <cell r="AD40">
            <v>0</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0</v>
          </cell>
          <cell r="Y17">
            <v>0</v>
          </cell>
        </row>
        <row r="18">
          <cell r="W18" t="str">
            <v>1.2</v>
          </cell>
          <cell r="X18">
            <v>0</v>
          </cell>
          <cell r="Y18">
            <v>0</v>
          </cell>
        </row>
        <row r="19">
          <cell r="W19" t="str">
            <v>1.3</v>
          </cell>
          <cell r="X19">
            <v>0</v>
          </cell>
          <cell r="Y19">
            <v>0</v>
          </cell>
        </row>
        <row r="20">
          <cell r="W20" t="str">
            <v>1.4</v>
          </cell>
          <cell r="X20">
            <v>0</v>
          </cell>
          <cell r="Y20">
            <v>0</v>
          </cell>
        </row>
        <row r="21">
          <cell r="W21" t="str">
            <v>1.5</v>
          </cell>
          <cell r="X21">
            <v>0</v>
          </cell>
          <cell r="Y21">
            <v>0</v>
          </cell>
        </row>
        <row r="22">
          <cell r="W22" t="str">
            <v>2.6</v>
          </cell>
          <cell r="X22">
            <v>0</v>
          </cell>
          <cell r="Y22">
            <v>0</v>
          </cell>
        </row>
        <row r="23">
          <cell r="W23" t="str">
            <v>2.7</v>
          </cell>
          <cell r="X23">
            <v>18.054615483836496</v>
          </cell>
          <cell r="Y23">
            <v>0.23215322112594311</v>
          </cell>
        </row>
        <row r="24">
          <cell r="W24" t="str">
            <v>2.8</v>
          </cell>
          <cell r="X24">
            <v>0</v>
          </cell>
          <cell r="Y24">
            <v>0</v>
          </cell>
        </row>
        <row r="25">
          <cell r="W25" t="str">
            <v>2.9</v>
          </cell>
          <cell r="X25">
            <v>0</v>
          </cell>
          <cell r="Y25">
            <v>0</v>
          </cell>
        </row>
        <row r="26">
          <cell r="W26" t="str">
            <v>3.10</v>
          </cell>
          <cell r="X26">
            <v>0</v>
          </cell>
          <cell r="Y26">
            <v>0</v>
          </cell>
        </row>
        <row r="27">
          <cell r="W27" t="str">
            <v>3.11</v>
          </cell>
          <cell r="X27">
            <v>42.856681106073005</v>
          </cell>
          <cell r="Y27">
            <v>1.4509576320371445</v>
          </cell>
        </row>
        <row r="28">
          <cell r="W28" t="str">
            <v>3.12</v>
          </cell>
          <cell r="X28">
            <v>40.108300985680273</v>
          </cell>
          <cell r="Y28">
            <v>1.0059972915457536</v>
          </cell>
        </row>
        <row r="29">
          <cell r="W29" t="str">
            <v>3.13</v>
          </cell>
          <cell r="X29">
            <v>36.796065706396526</v>
          </cell>
          <cell r="Y29">
            <v>1.0059972915457536</v>
          </cell>
        </row>
        <row r="30">
          <cell r="W30" t="str">
            <v>3.14</v>
          </cell>
          <cell r="X30">
            <v>130.09560277696625</v>
          </cell>
          <cell r="Y30">
            <v>4.5463339137163858</v>
          </cell>
        </row>
        <row r="31">
          <cell r="W31" t="str">
            <v>4.15</v>
          </cell>
          <cell r="X31">
            <v>118.88824465438934</v>
          </cell>
          <cell r="Y31">
            <v>6.4615979880054173</v>
          </cell>
        </row>
        <row r="32">
          <cell r="W32" t="str">
            <v>4.16</v>
          </cell>
          <cell r="X32">
            <v>300</v>
          </cell>
          <cell r="Y32">
            <v>20</v>
          </cell>
        </row>
        <row r="33">
          <cell r="W33" t="str">
            <v>4.17</v>
          </cell>
          <cell r="X33">
            <v>300</v>
          </cell>
          <cell r="Y33">
            <v>20</v>
          </cell>
        </row>
        <row r="34">
          <cell r="W34" t="str">
            <v>4.18</v>
          </cell>
          <cell r="X34">
            <v>121.12799396200171</v>
          </cell>
          <cell r="Y34">
            <v>8.2994776552524669</v>
          </cell>
        </row>
        <row r="35">
          <cell r="W35" t="str">
            <v>4.19</v>
          </cell>
          <cell r="X35">
            <v>234.57319542709675</v>
          </cell>
          <cell r="Y35">
            <v>15.089959373186304</v>
          </cell>
        </row>
        <row r="36">
          <cell r="W36" t="str">
            <v>5.20</v>
          </cell>
          <cell r="X36">
            <v>27.688049874752132</v>
          </cell>
          <cell r="Y36">
            <v>1.1607661056297156</v>
          </cell>
        </row>
        <row r="37">
          <cell r="W37" t="str">
            <v>5.21</v>
          </cell>
          <cell r="X37">
            <v>15.650767177867078</v>
          </cell>
          <cell r="Y37">
            <v>0.87057457922228665</v>
          </cell>
        </row>
        <row r="38">
          <cell r="W38" t="str">
            <v>5.22</v>
          </cell>
          <cell r="X38">
            <v>0</v>
          </cell>
          <cell r="Y38">
            <v>0</v>
          </cell>
        </row>
        <row r="39">
          <cell r="W39" t="str">
            <v>5.23</v>
          </cell>
          <cell r="X39">
            <v>102.3235008472426</v>
          </cell>
          <cell r="Y39">
            <v>6.3261752756819503</v>
          </cell>
        </row>
        <row r="40">
          <cell r="W40" t="str">
            <v>5.24</v>
          </cell>
          <cell r="X40">
            <v>0</v>
          </cell>
          <cell r="Y40">
            <v>0</v>
          </cell>
        </row>
        <row r="41">
          <cell r="W41" t="str">
            <v>5.25</v>
          </cell>
          <cell r="X41">
            <v>0</v>
          </cell>
          <cell r="Y41">
            <v>0</v>
          </cell>
        </row>
      </sheetData>
      <sheetData sheetId="3">
        <row r="20">
          <cell r="Z20">
            <v>93.019560241034284</v>
          </cell>
        </row>
        <row r="21">
          <cell r="Z21">
            <v>90.788916119459174</v>
          </cell>
        </row>
        <row r="22">
          <cell r="Z22">
            <v>94.070891037712911</v>
          </cell>
        </row>
        <row r="23">
          <cell r="Z23">
            <v>102.01914512057417</v>
          </cell>
        </row>
        <row r="24">
          <cell r="Z24">
            <v>97.959356219155865</v>
          </cell>
        </row>
        <row r="25">
          <cell r="Z25">
            <v>101.24192780341383</v>
          </cell>
        </row>
        <row r="26">
          <cell r="Z26">
            <v>108.29669968458219</v>
          </cell>
        </row>
        <row r="27">
          <cell r="Z27">
            <v>113.15824175050011</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F8B4C-3F54-4747-A98A-87987AF7A713}">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Strawberry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0</v>
      </c>
      <c r="L16" s="63">
        <f>'Input Sheet'!$H$77</f>
        <v>0</v>
      </c>
      <c r="M16" s="62">
        <f>'Input Sheet'!$I$77</f>
        <v>34659</v>
      </c>
      <c r="N16" s="63">
        <f>'Input Sheet'!$J$77</f>
        <v>9.2826247070639436</v>
      </c>
      <c r="O16" s="63">
        <f>'Input Sheet'!$K$77</f>
        <v>0</v>
      </c>
      <c r="P16" s="63">
        <f>'Input Sheet'!$L$77</f>
        <v>-22.998177636768521</v>
      </c>
      <c r="Q16" s="62">
        <f>'Input Sheet'!$M$77</f>
        <v>0</v>
      </c>
      <c r="R16" s="39"/>
      <c r="S16" s="39"/>
      <c r="T16" s="39"/>
      <c r="U16" s="22"/>
      <c r="V16" s="5"/>
      <c r="W16" s="53" t="str">
        <f>'Input Sheet'!$S77</f>
        <v>1. Serious Challenges</v>
      </c>
      <c r="X16" s="64">
        <f>'Input Sheet'!$U77</f>
        <v>0</v>
      </c>
      <c r="Y16" s="64">
        <f>'Input Sheet'!$W77</f>
        <v>9.2826247070639436</v>
      </c>
      <c r="Z16" s="10"/>
      <c r="AA16" s="10"/>
      <c r="AB16" s="52">
        <f>IF((LEFT($E16,2)=AB$13),$Q16,100)</f>
        <v>0</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12</v>
      </c>
      <c r="L17" s="63">
        <f>'Input Sheet'!$H$78</f>
        <v>0.23215322112594311</v>
      </c>
      <c r="M17" s="62">
        <f>'Input Sheet'!$I$78</f>
        <v>44187</v>
      </c>
      <c r="N17" s="63">
        <f>'Input Sheet'!$J$78</f>
        <v>11.834482758620691</v>
      </c>
      <c r="O17" s="63">
        <f>'Input Sheet'!$K$78</f>
        <v>2.7157308710706769E-2</v>
      </c>
      <c r="P17" s="63">
        <f>'Input Sheet'!$L$78</f>
        <v>-25.824055238941487</v>
      </c>
      <c r="Q17" s="62">
        <f>'Input Sheet'!$M$78</f>
        <v>1.9616676610292392</v>
      </c>
      <c r="R17" s="39"/>
      <c r="S17" s="39"/>
      <c r="T17" s="39"/>
      <c r="U17" s="22"/>
      <c r="V17" s="65"/>
      <c r="W17" s="53" t="str">
        <f>'Input Sheet'!$S78</f>
        <v>2. Multiple Concerns</v>
      </c>
      <c r="X17" s="64">
        <f>'Input Sheet'!$U78</f>
        <v>0.23215322112594311</v>
      </c>
      <c r="Y17" s="64">
        <f>'Input Sheet'!$W78</f>
        <v>11.834482758620691</v>
      </c>
      <c r="Z17" s="10"/>
      <c r="AA17" s="10"/>
      <c r="AB17" s="52">
        <f>IF((LEFT($E17,2)=AB$13),$Q17,100)</f>
        <v>100</v>
      </c>
      <c r="AC17" s="52">
        <f>IF((LEFT($E17,2)=AC$13),$Q17,100)</f>
        <v>1.9616676610292392</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414</v>
      </c>
      <c r="L18" s="63">
        <f>'Input Sheet'!$H$79</f>
        <v>8.0092861288450372</v>
      </c>
      <c r="M18" s="62">
        <f>'Input Sheet'!$I$79</f>
        <v>54317</v>
      </c>
      <c r="N18" s="63">
        <f>'Input Sheet'!$J$79</f>
        <v>14.547572815533979</v>
      </c>
      <c r="O18" s="63">
        <f>'Input Sheet'!$K$79</f>
        <v>0.76219231548134103</v>
      </c>
      <c r="P18" s="63">
        <f>'Input Sheet'!$L$79</f>
        <v>-13.332443568245244</v>
      </c>
      <c r="Q18" s="62">
        <f>'Input Sheet'!$M$79</f>
        <v>55.055824297319731</v>
      </c>
      <c r="R18" s="39"/>
      <c r="S18" s="39"/>
      <c r="T18" s="39"/>
      <c r="U18" s="22"/>
      <c r="V18" s="66"/>
      <c r="W18" s="53" t="str">
        <f>'Input Sheet'!$S79</f>
        <v>3. Unhealthy Traits</v>
      </c>
      <c r="X18" s="64">
        <f>'Input Sheet'!$U79</f>
        <v>8.0092861288450372</v>
      </c>
      <c r="Y18" s="64">
        <f>'Input Sheet'!$W79</f>
        <v>14.547572815533979</v>
      </c>
      <c r="Z18" s="10"/>
      <c r="AA18" s="10"/>
      <c r="AB18" s="52">
        <f t="shared" si="0"/>
        <v>100</v>
      </c>
      <c r="AC18" s="52">
        <f t="shared" si="0"/>
        <v>100</v>
      </c>
      <c r="AD18" s="52">
        <f>IF((LEFT($E18,2)=AD$13),$Q18,100)</f>
        <v>55.055824297319731</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4311</v>
      </c>
      <c r="L19" s="63">
        <f>'Input Sheet'!$H$80</f>
        <v>83.401044689495066</v>
      </c>
      <c r="M19" s="62">
        <f>'Input Sheet'!$I$80</f>
        <v>108223</v>
      </c>
      <c r="N19" s="63">
        <f>'Input Sheet'!$J$80</f>
        <v>28.985068630733181</v>
      </c>
      <c r="O19" s="63">
        <f>'Input Sheet'!$K$80</f>
        <v>3.9834415974423178</v>
      </c>
      <c r="P19" s="63">
        <f>'Input Sheet'!$L$80</f>
        <v>86.23184678034697</v>
      </c>
      <c r="Q19" s="62">
        <f>'Input Sheet'!$M$80</f>
        <v>287.73795829851525</v>
      </c>
      <c r="R19" s="39"/>
      <c r="S19" s="39"/>
      <c r="T19" s="39"/>
      <c r="U19" s="22"/>
      <c r="V19" s="66"/>
      <c r="W19" s="53" t="str">
        <f>'Input Sheet'!$S80</f>
        <v>4. Healthy Behaviours</v>
      </c>
      <c r="X19" s="64">
        <f>'Input Sheet'!$U80</f>
        <v>83.401044689495066</v>
      </c>
      <c r="Y19" s="64">
        <f>'Input Sheet'!$W80</f>
        <v>28.985068630733181</v>
      </c>
      <c r="Z19" s="10"/>
      <c r="AA19" s="10"/>
      <c r="AB19" s="52">
        <f t="shared" si="0"/>
        <v>100</v>
      </c>
      <c r="AC19" s="52">
        <f t="shared" si="0"/>
        <v>100</v>
      </c>
      <c r="AD19" s="52">
        <f t="shared" si="0"/>
        <v>100</v>
      </c>
      <c r="AE19" s="52">
        <f>IF((LEFT($E19,2)=AE$13),$Q19,100)</f>
        <v>287.73795829851525</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432</v>
      </c>
      <c r="L20" s="63">
        <f>'Input Sheet'!$H$81</f>
        <v>8.3575159605339522</v>
      </c>
      <c r="M20" s="62">
        <f>'Input Sheet'!$I$81</f>
        <v>126333</v>
      </c>
      <c r="N20" s="63">
        <f>'Input Sheet'!$J$81</f>
        <v>33.835420154000666</v>
      </c>
      <c r="O20" s="63">
        <f>'Input Sheet'!$K$81</f>
        <v>0.34195340884804443</v>
      </c>
      <c r="P20" s="63">
        <f>'Input Sheet'!$L$81</f>
        <v>-38.714031569990716</v>
      </c>
      <c r="Q20" s="62">
        <f>'Input Sheet'!$M$81</f>
        <v>24.700494104979416</v>
      </c>
      <c r="R20" s="39"/>
      <c r="S20" s="39"/>
      <c r="T20" s="39"/>
      <c r="U20" s="22"/>
      <c r="V20" s="66"/>
      <c r="W20" s="53" t="str">
        <f>'Input Sheet'!$S81</f>
        <v>5. Fit and Well</v>
      </c>
      <c r="X20" s="64">
        <f>'Input Sheet'!$U81</f>
        <v>8.3575159605339522</v>
      </c>
      <c r="Y20" s="64">
        <f>'Input Sheet'!$W81</f>
        <v>33.835420154000666</v>
      </c>
      <c r="Z20" s="6"/>
      <c r="AA20" s="6"/>
      <c r="AB20" s="52">
        <f t="shared" si="0"/>
        <v>100</v>
      </c>
      <c r="AC20" s="52">
        <f t="shared" si="0"/>
        <v>100</v>
      </c>
      <c r="AD20" s="52">
        <f t="shared" si="0"/>
        <v>100</v>
      </c>
      <c r="AE20" s="52">
        <f t="shared" si="0"/>
        <v>100</v>
      </c>
      <c r="AF20" s="52">
        <f>IF((LEFT($E20,2)=AF$13),$Q20,100)</f>
        <v>24.700494104979416</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0</v>
      </c>
      <c r="L21" s="63">
        <f>'Input Sheet'!$H$82</f>
        <v>0</v>
      </c>
      <c r="M21" s="62">
        <f>'Input Sheet'!$I$82</f>
        <v>5656</v>
      </c>
      <c r="N21" s="63">
        <f>'Input Sheet'!$J$82</f>
        <v>1.5148309340475392</v>
      </c>
      <c r="O21" s="63">
        <f>'Input Sheet'!$K$82</f>
        <v>0</v>
      </c>
      <c r="P21" s="63">
        <f>'Input Sheet'!$L$82</f>
        <v>-8.9166132778884979</v>
      </c>
      <c r="Q21" s="62">
        <f>'Input Sheet'!$M$82</f>
        <v>0</v>
      </c>
      <c r="R21" s="39"/>
      <c r="S21" s="39"/>
      <c r="T21" s="39"/>
      <c r="U21" s="22"/>
      <c r="V21" s="66"/>
      <c r="W21" s="53" t="str">
        <f>'Input Sheet'!$S82</f>
        <v>7. Not Private Households</v>
      </c>
      <c r="X21" s="64">
        <f>'Input Sheet'!$U82</f>
        <v>0</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0</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5169</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EA2180D2-376D-4BD2-BA66-6081790C173B}"/>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81C11-64EB-44A2-8EE9-6E6FF9578DB8}">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Strawberry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0</v>
      </c>
      <c r="M16" s="121">
        <f>IF('Input Sheet'!$S$6=0,'Input Sheet'!H8,'Input Sheet'!H40)</f>
        <v>0</v>
      </c>
      <c r="N16" s="120">
        <f>IF('Input Sheet'!$S$6=0,'Input Sheet'!I8,'Input Sheet'!I40)</f>
        <v>4991</v>
      </c>
      <c r="O16" s="121">
        <f>IF('Input Sheet'!$S$6=0,'Input Sheet'!J8,'Input Sheet'!J40)</f>
        <v>1.3367258118513559</v>
      </c>
      <c r="P16" s="121">
        <f>IF('Input Sheet'!$S$6=0,'Input Sheet'!K8,'Input Sheet'!K40)</f>
        <v>0</v>
      </c>
      <c r="Q16" s="121">
        <f>IF('Input Sheet'!$S$6=0,'Input Sheet'!L8,'Input Sheet'!L40)</f>
        <v>-8.3684817121511799</v>
      </c>
      <c r="R16" s="62">
        <f>IF('Input Sheet'!$S$6=0,'Input Sheet'!M8,'Input Sheet'!M40)</f>
        <v>0</v>
      </c>
      <c r="S16" s="31"/>
      <c r="T16" s="31"/>
      <c r="U16" s="31"/>
      <c r="V16" s="22"/>
      <c r="W16" s="65"/>
      <c r="Y16" s="10"/>
      <c r="Z16" s="114">
        <f>IF((LEFT($E16,1)=Z$13),$R16,100)</f>
        <v>0</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0</v>
      </c>
      <c r="M17" s="121">
        <f>IF('Input Sheet'!$S$6=0,'Input Sheet'!H9,'Input Sheet'!H41)</f>
        <v>0</v>
      </c>
      <c r="N17" s="120">
        <f>IF('Input Sheet'!$S$6=0,'Input Sheet'!I9,'Input Sheet'!I41)</f>
        <v>17514</v>
      </c>
      <c r="O17" s="121">
        <f>IF('Input Sheet'!$S$6=0,'Input Sheet'!J9,'Input Sheet'!J41)</f>
        <v>4.6907264814194845</v>
      </c>
      <c r="P17" s="121">
        <f>IF('Input Sheet'!$S$6=0,'Input Sheet'!K9,'Input Sheet'!K41)</f>
        <v>0</v>
      </c>
      <c r="Q17" s="121">
        <f>IF('Input Sheet'!$S$6=0,'Input Sheet'!L9,'Input Sheet'!L41)</f>
        <v>-15.94981835179385</v>
      </c>
      <c r="R17" s="62">
        <f>IF('Input Sheet'!$S$6=0,'Input Sheet'!M9,'Input Sheet'!M41)</f>
        <v>0</v>
      </c>
      <c r="S17" s="31"/>
      <c r="T17" s="31"/>
      <c r="U17" s="31"/>
      <c r="V17" s="22"/>
      <c r="W17" s="66"/>
      <c r="Y17" s="10"/>
      <c r="Z17" s="114">
        <f>IF((LEFT($E17,1)=Z$13),$R17,100)</f>
        <v>0</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0</v>
      </c>
      <c r="M18" s="121">
        <f>IF('Input Sheet'!$S$6=0,'Input Sheet'!H10,'Input Sheet'!H42)</f>
        <v>0</v>
      </c>
      <c r="N18" s="120">
        <f>IF('Input Sheet'!$S$6=0,'Input Sheet'!I10,'Input Sheet'!I42)</f>
        <v>4750</v>
      </c>
      <c r="O18" s="121">
        <f>IF('Input Sheet'!$S$6=0,'Input Sheet'!J10,'Input Sheet'!J42)</f>
        <v>1.2721794442584533</v>
      </c>
      <c r="P18" s="121">
        <f>IF('Input Sheet'!$S$6=0,'Input Sheet'!K10,'Input Sheet'!K42)</f>
        <v>0</v>
      </c>
      <c r="Q18" s="121">
        <f>IF('Input Sheet'!$S$6=0,'Input Sheet'!L10,'Input Sheet'!L42)</f>
        <v>-8.1612687262941783</v>
      </c>
      <c r="R18" s="62">
        <f>IF('Input Sheet'!$S$6=0,'Input Sheet'!M10,'Input Sheet'!M42)</f>
        <v>0</v>
      </c>
      <c r="S18" s="31"/>
      <c r="T18" s="31"/>
      <c r="U18" s="31"/>
      <c r="V18" s="22"/>
      <c r="W18" s="66"/>
      <c r="Y18" s="10"/>
      <c r="Z18" s="114">
        <f>IF((LEFT($E18,1)=Z$13),$R18,100)</f>
        <v>0</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-6.5965892359482874</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0</v>
      </c>
      <c r="M20" s="121">
        <f>IF('Input Sheet'!$S$6=0,'Input Sheet'!H12,'Input Sheet'!H44)</f>
        <v>0</v>
      </c>
      <c r="N20" s="120">
        <f>IF('Input Sheet'!$S$6=0,'Input Sheet'!I12,'Input Sheet'!I44)</f>
        <v>4287</v>
      </c>
      <c r="O20" s="121">
        <f>IF('Input Sheet'!$S$6=0,'Input Sheet'!J12,'Input Sheet'!J44)</f>
        <v>1.148175426849682</v>
      </c>
      <c r="P20" s="121">
        <f>IF('Input Sheet'!$S$6=0,'Input Sheet'!K12,'Input Sheet'!K44)</f>
        <v>0</v>
      </c>
      <c r="Q20" s="121">
        <f>IF('Input Sheet'!$S$6=0,'Input Sheet'!L12,'Input Sheet'!L44)</f>
        <v>-7.748453750613935</v>
      </c>
      <c r="R20" s="62">
        <f>IF('Input Sheet'!$S$6=0,'Input Sheet'!M12,'Input Sheet'!M44)</f>
        <v>0</v>
      </c>
      <c r="S20" s="31"/>
      <c r="T20" s="31"/>
      <c r="U20" s="31"/>
      <c r="V20" s="22"/>
      <c r="W20" s="66"/>
      <c r="Z20" s="114">
        <f>IF((LEFT($E20,1)=Z$13),$R20,100)</f>
        <v>0</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0</v>
      </c>
      <c r="M21" s="121">
        <f>IF('Input Sheet'!$S$6=0,'Input Sheet'!H13,'Input Sheet'!H45)</f>
        <v>0</v>
      </c>
      <c r="N21" s="120">
        <f>IF('Input Sheet'!$S$6=0,'Input Sheet'!I13,'Input Sheet'!I45)</f>
        <v>9063</v>
      </c>
      <c r="O21" s="121">
        <f>IF('Input Sheet'!$S$6=0,'Input Sheet'!J13,'Input Sheet'!J45)</f>
        <v>2.4273183796451292</v>
      </c>
      <c r="P21" s="121">
        <f>IF('Input Sheet'!$S$6=0,'Input Sheet'!K13,'Input Sheet'!K45)</f>
        <v>0</v>
      </c>
      <c r="Q21" s="121">
        <f>IF('Input Sheet'!$S$6=0,'Input Sheet'!L13,'Input Sheet'!L45)</f>
        <v>-11.339724874030836</v>
      </c>
      <c r="R21" s="62">
        <f>IF('Input Sheet'!$S$6=0,'Input Sheet'!M13,'Input Sheet'!M45)</f>
        <v>0</v>
      </c>
      <c r="S21" s="31"/>
      <c r="T21" s="31"/>
      <c r="U21" s="31"/>
      <c r="V21" s="22"/>
      <c r="W21" s="66"/>
      <c r="Z21" s="114">
        <f t="shared" ref="Z21:AE44" si="2">IF((LEFT($E21,1)=Z$13),$R21,100)</f>
        <v>100</v>
      </c>
      <c r="AA21" s="114">
        <f t="shared" si="0"/>
        <v>0</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12</v>
      </c>
      <c r="M22" s="121">
        <f>IF('Input Sheet'!$S$6=0,'Input Sheet'!H14,'Input Sheet'!H46)</f>
        <v>0.23215322112594311</v>
      </c>
      <c r="N22" s="120">
        <f>IF('Input Sheet'!$S$6=0,'Input Sheet'!I14,'Input Sheet'!I46)</f>
        <v>4801</v>
      </c>
      <c r="O22" s="121">
        <f>IF('Input Sheet'!$S$6=0,'Input Sheet'!J14,'Input Sheet'!J46)</f>
        <v>1.2858386340810177</v>
      </c>
      <c r="P22" s="121">
        <f>IF('Input Sheet'!$S$6=0,'Input Sheet'!K14,'Input Sheet'!K46)</f>
        <v>0.24994792751510103</v>
      </c>
      <c r="Q22" s="121">
        <f>IF('Input Sheet'!$S$6=0,'Input Sheet'!L14,'Input Sheet'!L46)</f>
        <v>-6.7240551768423504</v>
      </c>
      <c r="R22" s="62">
        <f>IF('Input Sheet'!$S$6=0,'Input Sheet'!M14,'Input Sheet'!M46)</f>
        <v>18.054615483836496</v>
      </c>
      <c r="S22" s="31"/>
      <c r="T22" s="31"/>
      <c r="U22" s="31"/>
      <c r="V22" s="22"/>
      <c r="W22" s="66"/>
      <c r="Z22" s="114">
        <f t="shared" si="2"/>
        <v>100</v>
      </c>
      <c r="AA22" s="114">
        <f t="shared" si="0"/>
        <v>18.054615483836496</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0</v>
      </c>
      <c r="M23" s="121">
        <f>IF('Input Sheet'!$S$6=0,'Input Sheet'!H15,'Input Sheet'!H47)</f>
        <v>0</v>
      </c>
      <c r="N23" s="120">
        <f>IF('Input Sheet'!$S$6=0,'Input Sheet'!I15,'Input Sheet'!I47)</f>
        <v>10030</v>
      </c>
      <c r="O23" s="121">
        <f>IF('Input Sheet'!$S$6=0,'Input Sheet'!J15,'Input Sheet'!J47)</f>
        <v>2.6863073317710078</v>
      </c>
      <c r="P23" s="121">
        <f>IF('Input Sheet'!$S$6=0,'Input Sheet'!K15,'Input Sheet'!K47)</f>
        <v>0</v>
      </c>
      <c r="Q23" s="121">
        <f>IF('Input Sheet'!$S$6=0,'Input Sheet'!L15,'Input Sheet'!L47)</f>
        <v>-11.945219607756124</v>
      </c>
      <c r="R23" s="62">
        <f>IF('Input Sheet'!$S$6=0,'Input Sheet'!M15,'Input Sheet'!M47)</f>
        <v>0</v>
      </c>
      <c r="S23" s="31"/>
      <c r="T23" s="31"/>
      <c r="U23" s="31"/>
      <c r="V23" s="22"/>
      <c r="W23" s="66"/>
      <c r="Z23" s="114">
        <f t="shared" si="2"/>
        <v>100</v>
      </c>
      <c r="AA23" s="114">
        <f t="shared" si="0"/>
        <v>0</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0</v>
      </c>
      <c r="M24" s="121">
        <f>IF('Input Sheet'!$S$6=0,'Input Sheet'!H16,'Input Sheet'!H48)</f>
        <v>0</v>
      </c>
      <c r="N24" s="120">
        <f>IF('Input Sheet'!$S$6=0,'Input Sheet'!I16,'Input Sheet'!I48)</f>
        <v>20293</v>
      </c>
      <c r="O24" s="121">
        <f>IF('Input Sheet'!$S$6=0,'Input Sheet'!J16,'Input Sheet'!J48)</f>
        <v>5.4350184131235348</v>
      </c>
      <c r="P24" s="121">
        <f>IF('Input Sheet'!$S$6=0,'Input Sheet'!K16,'Input Sheet'!K48)</f>
        <v>0</v>
      </c>
      <c r="Q24" s="121">
        <f>IF('Input Sheet'!$S$6=0,'Input Sheet'!L16,'Input Sheet'!L48)</f>
        <v>-17.236084112824983</v>
      </c>
      <c r="R24" s="62">
        <f>IF('Input Sheet'!$S$6=0,'Input Sheet'!M16,'Input Sheet'!M48)</f>
        <v>0</v>
      </c>
      <c r="S24" s="31"/>
      <c r="T24" s="31"/>
      <c r="U24" s="31"/>
      <c r="V24" s="22"/>
      <c r="W24" s="66"/>
      <c r="Z24" s="114">
        <f t="shared" si="2"/>
        <v>100</v>
      </c>
      <c r="AA24" s="114">
        <f t="shared" si="0"/>
        <v>0</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0</v>
      </c>
      <c r="M25" s="121">
        <f>IF('Input Sheet'!$S$6=0,'Input Sheet'!H17,'Input Sheet'!H49)</f>
        <v>0</v>
      </c>
      <c r="N25" s="120">
        <f>IF('Input Sheet'!$S$6=0,'Input Sheet'!I17,'Input Sheet'!I49)</f>
        <v>9055</v>
      </c>
      <c r="O25" s="121">
        <f>IF('Input Sheet'!$S$6=0,'Input Sheet'!J17,'Input Sheet'!J49)</f>
        <v>2.4251757616337462</v>
      </c>
      <c r="P25" s="121">
        <f>IF('Input Sheet'!$S$6=0,'Input Sheet'!K17,'Input Sheet'!K49)</f>
        <v>0</v>
      </c>
      <c r="Q25" s="121">
        <f>IF('Input Sheet'!$S$6=0,'Input Sheet'!L17,'Input Sheet'!L49)</f>
        <v>-11.334594476642476</v>
      </c>
      <c r="R25" s="62">
        <f>IF('Input Sheet'!$S$6=0,'Input Sheet'!M17,'Input Sheet'!M49)</f>
        <v>0</v>
      </c>
      <c r="S25" s="31"/>
      <c r="T25" s="31"/>
      <c r="U25" s="31"/>
      <c r="V25" s="22"/>
      <c r="W25" s="66"/>
      <c r="Z25" s="114">
        <f t="shared" si="2"/>
        <v>100</v>
      </c>
      <c r="AA25" s="114">
        <f t="shared" si="0"/>
        <v>100</v>
      </c>
      <c r="AB25" s="114">
        <f t="shared" si="0"/>
        <v>0</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75</v>
      </c>
      <c r="M26" s="121">
        <f>IF('Input Sheet'!$S$6=0,'Input Sheet'!H18,'Input Sheet'!H50)</f>
        <v>1.4509576320371445</v>
      </c>
      <c r="N26" s="120">
        <f>IF('Input Sheet'!$S$6=0,'Input Sheet'!I18,'Input Sheet'!I50)</f>
        <v>12641</v>
      </c>
      <c r="O26" s="121">
        <f>IF('Input Sheet'!$S$6=0,'Input Sheet'!J18,'Input Sheet'!J50)</f>
        <v>3.3856042852360226</v>
      </c>
      <c r="P26" s="121">
        <f>IF('Input Sheet'!$S$6=0,'Input Sheet'!K18,'Input Sheet'!K50)</f>
        <v>0.59330749149592599</v>
      </c>
      <c r="Q26" s="121">
        <f>IF('Input Sheet'!$S$6=0,'Input Sheet'!L18,'Input Sheet'!L50)</f>
        <v>-7.6907005847573719</v>
      </c>
      <c r="R26" s="62">
        <f>IF('Input Sheet'!$S$6=0,'Input Sheet'!M18,'Input Sheet'!M50)</f>
        <v>42.856681106073005</v>
      </c>
      <c r="S26" s="31"/>
      <c r="T26" s="31"/>
      <c r="U26" s="31"/>
      <c r="V26" s="22"/>
      <c r="W26" s="66"/>
      <c r="Z26" s="114">
        <f t="shared" si="2"/>
        <v>100</v>
      </c>
      <c r="AA26" s="114">
        <f t="shared" si="0"/>
        <v>100</v>
      </c>
      <c r="AB26" s="114">
        <f t="shared" si="0"/>
        <v>42.856681106073005</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52</v>
      </c>
      <c r="M27" s="121">
        <f>IF('Input Sheet'!$S$6=0,'Input Sheet'!H19,'Input Sheet'!H51)</f>
        <v>1.0059972915457536</v>
      </c>
      <c r="N27" s="120">
        <f>IF('Input Sheet'!$S$6=0,'Input Sheet'!I19,'Input Sheet'!I51)</f>
        <v>9365</v>
      </c>
      <c r="O27" s="121">
        <f>IF('Input Sheet'!$S$6=0,'Input Sheet'!J19,'Input Sheet'!J51)</f>
        <v>2.508202209574824</v>
      </c>
      <c r="P27" s="121">
        <f>IF('Input Sheet'!$S$6=0,'Input Sheet'!K19,'Input Sheet'!K51)</f>
        <v>0.55525894287239719</v>
      </c>
      <c r="Q27" s="121">
        <f>IF('Input Sheet'!$S$6=0,'Input Sheet'!L19,'Input Sheet'!L51)</f>
        <v>-6.9066449848116056</v>
      </c>
      <c r="R27" s="62">
        <f>IF('Input Sheet'!$S$6=0,'Input Sheet'!M19,'Input Sheet'!M51)</f>
        <v>40.108300985680273</v>
      </c>
      <c r="S27" s="31"/>
      <c r="T27" s="31"/>
      <c r="U27" s="31"/>
      <c r="V27" s="22"/>
      <c r="W27" s="66"/>
      <c r="Z27" s="114">
        <f t="shared" si="2"/>
        <v>100</v>
      </c>
      <c r="AA27" s="114">
        <f t="shared" si="0"/>
        <v>100</v>
      </c>
      <c r="AB27" s="114">
        <f t="shared" si="0"/>
        <v>40.108300985680273</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52</v>
      </c>
      <c r="M28" s="121">
        <f>IF('Input Sheet'!$S$6=0,'Input Sheet'!H20,'Input Sheet'!H52)</f>
        <v>1.0059972915457536</v>
      </c>
      <c r="N28" s="120">
        <f>IF('Input Sheet'!$S$6=0,'Input Sheet'!I20,'Input Sheet'!I52)</f>
        <v>10208</v>
      </c>
      <c r="O28" s="121">
        <f>IF('Input Sheet'!$S$6=0,'Input Sheet'!J20,'Input Sheet'!J52)</f>
        <v>2.7339805825242718</v>
      </c>
      <c r="P28" s="121">
        <f>IF('Input Sheet'!$S$6=0,'Input Sheet'!K20,'Input Sheet'!K52)</f>
        <v>0.50940438871473348</v>
      </c>
      <c r="Q28" s="121">
        <f>IF('Input Sheet'!$S$6=0,'Input Sheet'!L20,'Input Sheet'!L52)</f>
        <v>-7.6184131411845071</v>
      </c>
      <c r="R28" s="62">
        <f>IF('Input Sheet'!$S$6=0,'Input Sheet'!M20,'Input Sheet'!M52)</f>
        <v>36.796065706396526</v>
      </c>
      <c r="S28" s="31"/>
      <c r="T28" s="31"/>
      <c r="U28" s="31"/>
      <c r="V28" s="22"/>
      <c r="W28" s="66"/>
      <c r="Z28" s="114">
        <f t="shared" si="2"/>
        <v>100</v>
      </c>
      <c r="AA28" s="114">
        <f t="shared" si="0"/>
        <v>100</v>
      </c>
      <c r="AB28" s="114">
        <f t="shared" si="0"/>
        <v>36.796065706396526</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235</v>
      </c>
      <c r="M29" s="121">
        <f>IF('Input Sheet'!$S$6=0,'Input Sheet'!H21,'Input Sheet'!H53)</f>
        <v>4.5463339137163858</v>
      </c>
      <c r="N29" s="120">
        <f>IF('Input Sheet'!$S$6=0,'Input Sheet'!I21,'Input Sheet'!I53)</f>
        <v>13048</v>
      </c>
      <c r="O29" s="121">
        <f>IF('Input Sheet'!$S$6=0,'Input Sheet'!J21,'Input Sheet'!J53)</f>
        <v>3.4946099765651155</v>
      </c>
      <c r="P29" s="121">
        <f>IF('Input Sheet'!$S$6=0,'Input Sheet'!K21,'Input Sheet'!K53)</f>
        <v>1.8010423053341509</v>
      </c>
      <c r="Q29" s="121">
        <f>IF('Input Sheet'!$S$6=0,'Input Sheet'!L21,'Input Sheet'!L53)</f>
        <v>4.1174646880164643</v>
      </c>
      <c r="R29" s="62">
        <f>IF('Input Sheet'!$S$6=0,'Input Sheet'!M21,'Input Sheet'!M53)</f>
        <v>130.09560277696625</v>
      </c>
      <c r="S29" s="31"/>
      <c r="T29" s="31"/>
      <c r="U29" s="31"/>
      <c r="V29" s="22"/>
      <c r="W29" s="66"/>
      <c r="Z29" s="114">
        <f t="shared" si="2"/>
        <v>100</v>
      </c>
      <c r="AA29" s="114">
        <f t="shared" si="0"/>
        <v>100</v>
      </c>
      <c r="AB29" s="114">
        <f t="shared" si="0"/>
        <v>130.09560277696625</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334</v>
      </c>
      <c r="M30" s="121">
        <f>IF('Input Sheet'!$S$6=0,'Input Sheet'!H22,'Input Sheet'!H54)</f>
        <v>6.4615979880054173</v>
      </c>
      <c r="N30" s="120">
        <f>IF('Input Sheet'!$S$6=0,'Input Sheet'!I22,'Input Sheet'!I54)</f>
        <v>20293</v>
      </c>
      <c r="O30" s="121">
        <f>IF('Input Sheet'!$S$6=0,'Input Sheet'!J22,'Input Sheet'!J54)</f>
        <v>5.4350184131235348</v>
      </c>
      <c r="P30" s="121">
        <f>IF('Input Sheet'!$S$6=0,'Input Sheet'!K22,'Input Sheet'!K54)</f>
        <v>1.6458877445424531</v>
      </c>
      <c r="Q30" s="121">
        <f>IF('Input Sheet'!$S$6=0,'Input Sheet'!L22,'Input Sheet'!L54)</f>
        <v>3.2555937360667158</v>
      </c>
      <c r="R30" s="62">
        <f>IF('Input Sheet'!$S$6=0,'Input Sheet'!M22,'Input Sheet'!M54)</f>
        <v>118.88824465438934</v>
      </c>
      <c r="S30" s="31"/>
      <c r="T30" s="31"/>
      <c r="U30" s="31"/>
      <c r="V30" s="22"/>
      <c r="W30" s="66"/>
      <c r="Z30" s="114">
        <f t="shared" si="2"/>
        <v>100</v>
      </c>
      <c r="AA30" s="114">
        <f t="shared" si="0"/>
        <v>100</v>
      </c>
      <c r="AB30" s="114">
        <f t="shared" si="0"/>
        <v>100</v>
      </c>
      <c r="AC30" s="114">
        <f t="shared" si="0"/>
        <v>118.88824465438934</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1541</v>
      </c>
      <c r="M31" s="121">
        <f>IF('Input Sheet'!$S$6=0,'Input Sheet'!H23,'Input Sheet'!H55)</f>
        <v>29.812342812923198</v>
      </c>
      <c r="N31" s="120">
        <f>IF('Input Sheet'!$S$6=0,'Input Sheet'!I23,'Input Sheet'!I55)</f>
        <v>14545</v>
      </c>
      <c r="O31" s="121">
        <f>IF('Input Sheet'!$S$6=0,'Input Sheet'!J23,'Input Sheet'!J55)</f>
        <v>3.8955473719450953</v>
      </c>
      <c r="P31" s="121">
        <f>IF('Input Sheet'!$S$6=0,'Input Sheet'!K23,'Input Sheet'!K55)</f>
        <v>10.594706084565143</v>
      </c>
      <c r="Q31" s="121">
        <f>IF('Input Sheet'!$S$6=0,'Input Sheet'!L23,'Input Sheet'!L55)</f>
        <v>96.300505592352394</v>
      </c>
      <c r="R31" s="62">
        <f>IF('Input Sheet'!$S$6=0,'Input Sheet'!M23,'Input Sheet'!M55)</f>
        <v>765.29278087144723</v>
      </c>
      <c r="S31" s="31"/>
      <c r="T31" s="31"/>
      <c r="U31" s="31"/>
      <c r="V31" s="22"/>
      <c r="W31" s="66"/>
      <c r="Z31" s="114">
        <f t="shared" si="2"/>
        <v>100</v>
      </c>
      <c r="AA31" s="114">
        <f t="shared" si="0"/>
        <v>100</v>
      </c>
      <c r="AB31" s="114">
        <f t="shared" si="0"/>
        <v>100</v>
      </c>
      <c r="AC31" s="114">
        <f t="shared" si="0"/>
        <v>765.29278087144723</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1227</v>
      </c>
      <c r="M32" s="121">
        <f>IF('Input Sheet'!$S$6=0,'Input Sheet'!H24,'Input Sheet'!H56)</f>
        <v>23.737666860127685</v>
      </c>
      <c r="N32" s="120">
        <f>IF('Input Sheet'!$S$6=0,'Input Sheet'!I24,'Input Sheet'!I56)</f>
        <v>23783</v>
      </c>
      <c r="O32" s="121">
        <f>IF('Input Sheet'!$S$6=0,'Input Sheet'!J24,'Input Sheet'!J56)</f>
        <v>6.3697355205892201</v>
      </c>
      <c r="P32" s="121">
        <f>IF('Input Sheet'!$S$6=0,'Input Sheet'!K24,'Input Sheet'!K56)</f>
        <v>5.1591472900811501</v>
      </c>
      <c r="Q32" s="121">
        <f>IF('Input Sheet'!$S$6=0,'Input Sheet'!L24,'Input Sheet'!L56)</f>
        <v>51.130793715894079</v>
      </c>
      <c r="R32" s="62">
        <f>IF('Input Sheet'!$S$6=0,'Input Sheet'!M24,'Input Sheet'!M56)</f>
        <v>372.66330420469137</v>
      </c>
      <c r="S32" s="31"/>
      <c r="T32" s="31"/>
      <c r="U32" s="31"/>
      <c r="V32" s="22"/>
      <c r="W32" s="66"/>
      <c r="Z32" s="114">
        <f t="shared" si="2"/>
        <v>100</v>
      </c>
      <c r="AA32" s="114">
        <f t="shared" si="2"/>
        <v>100</v>
      </c>
      <c r="AB32" s="114">
        <f t="shared" si="2"/>
        <v>100</v>
      </c>
      <c r="AC32" s="114">
        <f t="shared" si="2"/>
        <v>372.66330420469137</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429</v>
      </c>
      <c r="M33" s="121">
        <f>IF('Input Sheet'!$S$6=0,'Input Sheet'!H25,'Input Sheet'!H57)</f>
        <v>8.2994776552524669</v>
      </c>
      <c r="N33" s="120">
        <f>IF('Input Sheet'!$S$6=0,'Input Sheet'!I25,'Input Sheet'!I57)</f>
        <v>25583</v>
      </c>
      <c r="O33" s="121">
        <f>IF('Input Sheet'!$S$6=0,'Input Sheet'!J25,'Input Sheet'!J57)</f>
        <v>6.851824573150318</v>
      </c>
      <c r="P33" s="121">
        <f>IF('Input Sheet'!$S$6=0,'Input Sheet'!K25,'Input Sheet'!K57)</f>
        <v>1.6768948129617323</v>
      </c>
      <c r="Q33" s="121">
        <f>IF('Input Sheet'!$S$6=0,'Input Sheet'!L25,'Input Sheet'!L57)</f>
        <v>4.1198126954427643</v>
      </c>
      <c r="R33" s="62">
        <f>IF('Input Sheet'!$S$6=0,'Input Sheet'!M25,'Input Sheet'!M57)</f>
        <v>121.12799396200171</v>
      </c>
      <c r="S33" s="31"/>
      <c r="T33" s="31"/>
      <c r="U33" s="31"/>
      <c r="V33" s="22"/>
      <c r="W33" s="66"/>
      <c r="Z33" s="114">
        <f t="shared" si="2"/>
        <v>100</v>
      </c>
      <c r="AA33" s="114">
        <f t="shared" si="2"/>
        <v>100</v>
      </c>
      <c r="AB33" s="114">
        <f t="shared" si="2"/>
        <v>100</v>
      </c>
      <c r="AC33" s="114">
        <f t="shared" si="2"/>
        <v>121.12799396200171</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780</v>
      </c>
      <c r="M34" s="121">
        <f>IF('Input Sheet'!$S$6=0,'Input Sheet'!H26,'Input Sheet'!H58)</f>
        <v>15.089959373186304</v>
      </c>
      <c r="N34" s="120">
        <f>IF('Input Sheet'!$S$6=0,'Input Sheet'!I26,'Input Sheet'!I58)</f>
        <v>24019</v>
      </c>
      <c r="O34" s="121">
        <f>IF('Input Sheet'!$S$6=0,'Input Sheet'!J26,'Input Sheet'!J58)</f>
        <v>6.4329427519250082</v>
      </c>
      <c r="P34" s="121">
        <f>IF('Input Sheet'!$S$6=0,'Input Sheet'!K26,'Input Sheet'!K58)</f>
        <v>3.2474291186144302</v>
      </c>
      <c r="Q34" s="121">
        <f>IF('Input Sheet'!$S$6=0,'Input Sheet'!L26,'Input Sheet'!L58)</f>
        <v>25.369107500068147</v>
      </c>
      <c r="R34" s="62">
        <f>IF('Input Sheet'!$S$6=0,'Input Sheet'!M26,'Input Sheet'!M58)</f>
        <v>234.57319542709675</v>
      </c>
      <c r="S34" s="31"/>
      <c r="T34" s="31"/>
      <c r="U34" s="31"/>
      <c r="V34" s="22"/>
      <c r="W34" s="66"/>
      <c r="Z34" s="114">
        <f t="shared" si="2"/>
        <v>100</v>
      </c>
      <c r="AA34" s="114">
        <f t="shared" si="2"/>
        <v>100</v>
      </c>
      <c r="AB34" s="114">
        <f t="shared" si="2"/>
        <v>100</v>
      </c>
      <c r="AC34" s="114">
        <f t="shared" si="2"/>
        <v>234.57319542709675</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60</v>
      </c>
      <c r="M35" s="121">
        <f>IF('Input Sheet'!$S$6=0,'Input Sheet'!H27,'Input Sheet'!H59)</f>
        <v>1.1607661056297156</v>
      </c>
      <c r="N35" s="120">
        <f>IF('Input Sheet'!$S$6=0,'Input Sheet'!I27,'Input Sheet'!I59)</f>
        <v>15653</v>
      </c>
      <c r="O35" s="121">
        <f>IF('Input Sheet'!$S$6=0,'Input Sheet'!J27,'Input Sheet'!J59)</f>
        <v>4.1922999665215936</v>
      </c>
      <c r="P35" s="121">
        <f>IF('Input Sheet'!$S$6=0,'Input Sheet'!K27,'Input Sheet'!K59)</f>
        <v>0.38331310291956816</v>
      </c>
      <c r="Q35" s="121">
        <f>IF('Input Sheet'!$S$6=0,'Input Sheet'!L27,'Input Sheet'!L59)</f>
        <v>-10.875251456335095</v>
      </c>
      <c r="R35" s="62">
        <f>IF('Input Sheet'!$S$6=0,'Input Sheet'!M27,'Input Sheet'!M59)</f>
        <v>27.688049874752132</v>
      </c>
      <c r="S35" s="31"/>
      <c r="T35" s="31"/>
      <c r="U35" s="31"/>
      <c r="V35" s="22"/>
      <c r="W35" s="66"/>
      <c r="Z35" s="114">
        <f t="shared" si="2"/>
        <v>100</v>
      </c>
      <c r="AA35" s="114">
        <f t="shared" si="2"/>
        <v>100</v>
      </c>
      <c r="AB35" s="114">
        <f t="shared" si="2"/>
        <v>100</v>
      </c>
      <c r="AC35" s="114">
        <f t="shared" si="2"/>
        <v>100</v>
      </c>
      <c r="AD35" s="114">
        <f t="shared" si="2"/>
        <v>27.688049874752132</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45</v>
      </c>
      <c r="M36" s="121">
        <f>IF('Input Sheet'!$S$6=0,'Input Sheet'!H28,'Input Sheet'!H60)</f>
        <v>0.87057457922228665</v>
      </c>
      <c r="N36" s="120">
        <f>IF('Input Sheet'!$S$6=0,'Input Sheet'!I28,'Input Sheet'!I60)</f>
        <v>20769</v>
      </c>
      <c r="O36" s="121">
        <f>IF('Input Sheet'!$S$6=0,'Input Sheet'!J28,'Input Sheet'!J60)</f>
        <v>5.5625041848008028</v>
      </c>
      <c r="P36" s="121">
        <f>IF('Input Sheet'!$S$6=0,'Input Sheet'!K28,'Input Sheet'!K60)</f>
        <v>0.21666907410082334</v>
      </c>
      <c r="Q36" s="121">
        <f>IF('Input Sheet'!$S$6=0,'Input Sheet'!L28,'Input Sheet'!L60)</f>
        <v>-14.717950811506713</v>
      </c>
      <c r="R36" s="62">
        <f>IF('Input Sheet'!$S$6=0,'Input Sheet'!M28,'Input Sheet'!M60)</f>
        <v>15.650767177867078</v>
      </c>
      <c r="S36" s="31"/>
      <c r="T36" s="31"/>
      <c r="U36" s="31"/>
      <c r="V36" s="22"/>
      <c r="W36" s="66"/>
      <c r="X36" s="123"/>
      <c r="Z36" s="114">
        <f t="shared" si="2"/>
        <v>100</v>
      </c>
      <c r="AA36" s="114">
        <f t="shared" si="2"/>
        <v>100</v>
      </c>
      <c r="AB36" s="114">
        <f t="shared" si="2"/>
        <v>100</v>
      </c>
      <c r="AC36" s="114">
        <f t="shared" si="2"/>
        <v>100</v>
      </c>
      <c r="AD36" s="114">
        <f t="shared" si="2"/>
        <v>15.650767177867078</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0</v>
      </c>
      <c r="M37" s="121">
        <f>IF('Input Sheet'!$S$6=0,'Input Sheet'!H29,'Input Sheet'!H61)</f>
        <v>0</v>
      </c>
      <c r="N37" s="120">
        <f>IF('Input Sheet'!$S$6=0,'Input Sheet'!I29,'Input Sheet'!I61)</f>
        <v>22366</v>
      </c>
      <c r="O37" s="121">
        <f>IF('Input Sheet'!$S$6=0,'Input Sheet'!J29,'Input Sheet'!J61)</f>
        <v>5.9902243053230659</v>
      </c>
      <c r="P37" s="121">
        <f>IF('Input Sheet'!$S$6=0,'Input Sheet'!K29,'Input Sheet'!K61)</f>
        <v>0</v>
      </c>
      <c r="Q37" s="121">
        <f>IF('Input Sheet'!$S$6=0,'Input Sheet'!L29,'Input Sheet'!L61)</f>
        <v>-18.148398226258152</v>
      </c>
      <c r="R37" s="62">
        <f>IF('Input Sheet'!$S$6=0,'Input Sheet'!M29,'Input Sheet'!M61)</f>
        <v>0</v>
      </c>
      <c r="S37" s="31"/>
      <c r="T37" s="31"/>
      <c r="U37" s="31"/>
      <c r="V37" s="22"/>
      <c r="W37" s="66"/>
      <c r="Z37" s="114">
        <f t="shared" si="2"/>
        <v>100</v>
      </c>
      <c r="AA37" s="114">
        <f t="shared" si="2"/>
        <v>100</v>
      </c>
      <c r="AB37" s="114">
        <f t="shared" si="2"/>
        <v>100</v>
      </c>
      <c r="AC37" s="114">
        <f t="shared" si="2"/>
        <v>100</v>
      </c>
      <c r="AD37" s="114">
        <f t="shared" si="2"/>
        <v>0</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327</v>
      </c>
      <c r="M38" s="121">
        <f>IF('Input Sheet'!$S$6=0,'Input Sheet'!H30,'Input Sheet'!H62)</f>
        <v>6.3261752756819503</v>
      </c>
      <c r="N38" s="120">
        <f>IF('Input Sheet'!$S$6=0,'Input Sheet'!I30,'Input Sheet'!I62)</f>
        <v>23084</v>
      </c>
      <c r="O38" s="121">
        <f>IF('Input Sheet'!$S$6=0,'Input Sheet'!J30,'Input Sheet'!J62)</f>
        <v>6.1825242718446605</v>
      </c>
      <c r="P38" s="121">
        <f>IF('Input Sheet'!$S$6=0,'Input Sheet'!K30,'Input Sheet'!K62)</f>
        <v>1.4165655865534568</v>
      </c>
      <c r="Q38" s="121">
        <f>IF('Input Sheet'!$S$6=0,'Input Sheet'!L30,'Input Sheet'!L62)</f>
        <v>0.4288319594999494</v>
      </c>
      <c r="R38" s="62">
        <f>IF('Input Sheet'!$S$6=0,'Input Sheet'!M30,'Input Sheet'!M62)</f>
        <v>102.3235008472426</v>
      </c>
      <c r="S38" s="31"/>
      <c r="T38" s="31"/>
      <c r="U38" s="31"/>
      <c r="V38" s="22"/>
      <c r="W38" s="66"/>
      <c r="Z38" s="114">
        <f t="shared" si="2"/>
        <v>100</v>
      </c>
      <c r="AA38" s="114">
        <f t="shared" si="2"/>
        <v>100</v>
      </c>
      <c r="AB38" s="114">
        <f t="shared" si="2"/>
        <v>100</v>
      </c>
      <c r="AC38" s="114">
        <f t="shared" si="2"/>
        <v>100</v>
      </c>
      <c r="AD38" s="114">
        <f t="shared" si="2"/>
        <v>102.3235008472426</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0</v>
      </c>
      <c r="M39" s="121">
        <f>IF('Input Sheet'!$S$6=0,'Input Sheet'!H31,'Input Sheet'!H63)</f>
        <v>0</v>
      </c>
      <c r="N39" s="120">
        <f>IF('Input Sheet'!$S$6=0,'Input Sheet'!I31,'Input Sheet'!I63)</f>
        <v>32027</v>
      </c>
      <c r="O39" s="121">
        <f>IF('Input Sheet'!$S$6=0,'Input Sheet'!J31,'Input Sheet'!J63)</f>
        <v>8.5777033813190489</v>
      </c>
      <c r="P39" s="121">
        <f>IF('Input Sheet'!$S$6=0,'Input Sheet'!K31,'Input Sheet'!K63)</f>
        <v>0</v>
      </c>
      <c r="Q39" s="121">
        <f>IF('Input Sheet'!$S$6=0,'Input Sheet'!L31,'Input Sheet'!L63)</f>
        <v>-22.022302034878322</v>
      </c>
      <c r="R39" s="62">
        <f>IF('Input Sheet'!$S$6=0,'Input Sheet'!M31,'Input Sheet'!M63)</f>
        <v>0</v>
      </c>
      <c r="S39" s="31"/>
      <c r="T39" s="31"/>
      <c r="U39" s="31"/>
      <c r="V39" s="22"/>
      <c r="W39" s="66"/>
      <c r="Z39" s="114">
        <f t="shared" si="2"/>
        <v>100</v>
      </c>
      <c r="AA39" s="114">
        <f t="shared" si="2"/>
        <v>100</v>
      </c>
      <c r="AB39" s="114">
        <f t="shared" si="2"/>
        <v>100</v>
      </c>
      <c r="AC39" s="114">
        <f t="shared" si="2"/>
        <v>100</v>
      </c>
      <c r="AD39" s="114">
        <f t="shared" si="2"/>
        <v>0</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0</v>
      </c>
      <c r="M40" s="121">
        <f>IF('Input Sheet'!$S$6=0,'Input Sheet'!H32,'Input Sheet'!H64)</f>
        <v>0</v>
      </c>
      <c r="N40" s="120">
        <f>IF('Input Sheet'!$S$6=0,'Input Sheet'!I32,'Input Sheet'!I64)</f>
        <v>12434</v>
      </c>
      <c r="O40" s="121">
        <f>IF('Input Sheet'!$S$6=0,'Input Sheet'!J32,'Input Sheet'!J64)</f>
        <v>3.3301640441914961</v>
      </c>
      <c r="P40" s="121">
        <f>IF('Input Sheet'!$S$6=0,'Input Sheet'!K32,'Input Sheet'!K64)</f>
        <v>0</v>
      </c>
      <c r="Q40" s="121">
        <f>IF('Input Sheet'!$S$6=0,'Input Sheet'!L32,'Input Sheet'!L64)</f>
        <v>-13.344139977542827</v>
      </c>
      <c r="R40" s="62">
        <f>IF('Input Sheet'!$S$6=0,'Input Sheet'!M32,'Input Sheet'!M64)</f>
        <v>0</v>
      </c>
      <c r="S40" s="31"/>
      <c r="T40" s="31"/>
      <c r="U40" s="31"/>
      <c r="V40" s="22"/>
      <c r="W40" s="66"/>
      <c r="Z40" s="114">
        <f t="shared" si="2"/>
        <v>100</v>
      </c>
      <c r="AA40" s="114">
        <f t="shared" si="2"/>
        <v>100</v>
      </c>
      <c r="AB40" s="114">
        <f t="shared" si="2"/>
        <v>100</v>
      </c>
      <c r="AC40" s="114">
        <f t="shared" si="2"/>
        <v>100</v>
      </c>
      <c r="AD40" s="114">
        <f t="shared" si="2"/>
        <v>0</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-5.1281831460439564</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-3.146990265057136</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3052</v>
      </c>
      <c r="O43" s="121">
        <f>IF('Input Sheet'!$S$6=0,'Input Sheet'!J35,'Input Sheet'!J67)</f>
        <v>0.81740877134248413</v>
      </c>
      <c r="P43" s="121">
        <f>IF('Input Sheet'!$S$6=0,'Input Sheet'!K35,'Input Sheet'!K67)</f>
        <v>0</v>
      </c>
      <c r="Q43" s="121">
        <f>IF('Input Sheet'!$S$6=0,'Input Sheet'!L35,'Input Sheet'!L67)</f>
        <v>-6.526873382389117</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B79C62A3-E3C2-4570-9458-418588694A14}"/>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315820D4-0F5D-4224-8679-9E5690AB7DB0}">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087C898A-674C-4FBA-914F-2625921DE798}">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A16AE451-D462-4B0B-90B9-AAF5972C1F61}">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B5CCDDAF-45B7-4385-AC6A-F9BC6576093A}">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9B656F4F-1004-45A8-B5F9-32582F3D06DA}">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2A205-DC98-4A96-ABF6-2752A935DA4E}">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Strawberry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0</v>
      </c>
      <c r="S17" s="158">
        <f>IF('Input Sheet'!U8&gt;20,20,'Input Sheet'!U8)</f>
        <v>0</v>
      </c>
      <c r="T17" s="159">
        <f>'Input Sheet'!Z8</f>
        <v>0</v>
      </c>
      <c r="U17" s="22"/>
      <c r="V17" s="65"/>
      <c r="W17" s="150" t="str">
        <f>LEFT('Input Sheet'!S8,3)</f>
        <v>1.1</v>
      </c>
      <c r="X17" s="150">
        <f>IF(T17&gt;300,300,T17)</f>
        <v>0</v>
      </c>
      <c r="Y17" s="150">
        <f>IF(S17&gt;20,20,S17)</f>
        <v>0</v>
      </c>
      <c r="Z17" s="160">
        <f>IF('Input Sheet'!Y8&gt;20,20,'Input Sheet'!Y8)</f>
        <v>-8.3684817121511799</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0</v>
      </c>
      <c r="S18" s="158">
        <f>IF('Input Sheet'!U9&gt;20,20,'Input Sheet'!U9)</f>
        <v>0</v>
      </c>
      <c r="T18" s="159">
        <f>'Input Sheet'!Z9</f>
        <v>0</v>
      </c>
      <c r="U18" s="22"/>
      <c r="V18" s="66"/>
      <c r="W18" s="150" t="str">
        <f>LEFT('Input Sheet'!S9,3)</f>
        <v>1.2</v>
      </c>
      <c r="X18" s="150">
        <f t="shared" ref="X18:X41" si="1">IF(T18&gt;300,300,T18)</f>
        <v>0</v>
      </c>
      <c r="Y18" s="150">
        <f t="shared" ref="Y18:Y41" si="2">IF(S18&gt;20,20,S18)</f>
        <v>0</v>
      </c>
      <c r="Z18" s="160">
        <f>IF('Input Sheet'!Y9&gt;20,20,'Input Sheet'!Y9)</f>
        <v>-15.94981835179385</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0</v>
      </c>
      <c r="S19" s="158">
        <f>IF('Input Sheet'!U10&gt;20,20,'Input Sheet'!U10)</f>
        <v>0</v>
      </c>
      <c r="T19" s="159">
        <f>'Input Sheet'!Z10</f>
        <v>0</v>
      </c>
      <c r="U19" s="22"/>
      <c r="V19" s="66"/>
      <c r="W19" s="150" t="str">
        <f>LEFT('Input Sheet'!S10,3)</f>
        <v>1.3</v>
      </c>
      <c r="X19" s="150">
        <f t="shared" si="1"/>
        <v>0</v>
      </c>
      <c r="Y19" s="150">
        <f t="shared" si="2"/>
        <v>0</v>
      </c>
      <c r="Z19" s="160">
        <f>IF('Input Sheet'!Y10&gt;20,20,'Input Sheet'!Y10)</f>
        <v>-8.1612687262941783</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-6.5965892359482874</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0</v>
      </c>
      <c r="S21" s="158">
        <f>IF('Input Sheet'!U12&gt;20,20,'Input Sheet'!U12)</f>
        <v>0</v>
      </c>
      <c r="T21" s="159">
        <f>'Input Sheet'!Z12</f>
        <v>0</v>
      </c>
      <c r="U21" s="22"/>
      <c r="V21" s="66"/>
      <c r="W21" s="150" t="str">
        <f>LEFT('Input Sheet'!S12,3)</f>
        <v>1.5</v>
      </c>
      <c r="X21" s="150">
        <f t="shared" si="1"/>
        <v>0</v>
      </c>
      <c r="Y21" s="150">
        <f t="shared" si="2"/>
        <v>0</v>
      </c>
      <c r="Z21" s="160">
        <f>IF('Input Sheet'!Y12&gt;20,20,'Input Sheet'!Y12)</f>
        <v>-7.748453750613935</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0</v>
      </c>
      <c r="S22" s="158">
        <f>IF('Input Sheet'!U13&gt;20,20,'Input Sheet'!U13)</f>
        <v>0</v>
      </c>
      <c r="T22" s="159">
        <f>'Input Sheet'!Z13</f>
        <v>0</v>
      </c>
      <c r="U22" s="22"/>
      <c r="V22" s="66"/>
      <c r="W22" s="150" t="str">
        <f>LEFT('Input Sheet'!S13,3)</f>
        <v>2.6</v>
      </c>
      <c r="X22" s="150">
        <f>IF(T22&gt;300,300,T22)</f>
        <v>0</v>
      </c>
      <c r="Y22" s="150">
        <f t="shared" si="2"/>
        <v>0</v>
      </c>
      <c r="Z22" s="160">
        <f>IF('Input Sheet'!Y13&gt;20,20,'Input Sheet'!Y13)</f>
        <v>-11.339724874030836</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12</v>
      </c>
      <c r="S23" s="158">
        <f>IF('Input Sheet'!U14&gt;20,20,'Input Sheet'!U14)</f>
        <v>0.23215322112594311</v>
      </c>
      <c r="T23" s="159">
        <f>'Input Sheet'!Z14</f>
        <v>18.054615483836496</v>
      </c>
      <c r="U23" s="22"/>
      <c r="V23" s="66"/>
      <c r="W23" s="150" t="str">
        <f>LEFT('Input Sheet'!S14,3)</f>
        <v>2.7</v>
      </c>
      <c r="X23" s="150">
        <f t="shared" si="1"/>
        <v>18.054615483836496</v>
      </c>
      <c r="Y23" s="150">
        <f t="shared" si="2"/>
        <v>0.23215322112594311</v>
      </c>
      <c r="Z23" s="160">
        <f>IF('Input Sheet'!Y14&gt;20,20,'Input Sheet'!Y14)</f>
        <v>-6.7240551768423504</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0</v>
      </c>
      <c r="S24" s="158">
        <f>IF('Input Sheet'!U15&gt;20,20,'Input Sheet'!U15)</f>
        <v>0</v>
      </c>
      <c r="T24" s="159">
        <f>'Input Sheet'!Z15</f>
        <v>0</v>
      </c>
      <c r="U24" s="22"/>
      <c r="V24" s="66"/>
      <c r="W24" s="150" t="str">
        <f>LEFT('Input Sheet'!S15,3)</f>
        <v>2.8</v>
      </c>
      <c r="X24" s="150">
        <f t="shared" si="1"/>
        <v>0</v>
      </c>
      <c r="Y24" s="150">
        <f t="shared" si="2"/>
        <v>0</v>
      </c>
      <c r="Z24" s="160">
        <f>IF('Input Sheet'!Y15&gt;20,20,'Input Sheet'!Y15)</f>
        <v>-11.945219607756124</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0</v>
      </c>
      <c r="S25" s="158">
        <f>IF('Input Sheet'!U16&gt;20,20,'Input Sheet'!U16)</f>
        <v>0</v>
      </c>
      <c r="T25" s="159">
        <f>'Input Sheet'!Z16</f>
        <v>0</v>
      </c>
      <c r="U25" s="22"/>
      <c r="V25" s="66"/>
      <c r="W25" s="150" t="str">
        <f>LEFT('Input Sheet'!S16,3)</f>
        <v>2.9</v>
      </c>
      <c r="X25" s="150">
        <f t="shared" si="1"/>
        <v>0</v>
      </c>
      <c r="Y25" s="150">
        <f t="shared" si="2"/>
        <v>0</v>
      </c>
      <c r="Z25" s="160">
        <f>IF('Input Sheet'!Y16&gt;20,20,'Input Sheet'!Y16)</f>
        <v>-17.236084112824983</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0</v>
      </c>
      <c r="S26" s="158">
        <f>IF('Input Sheet'!U17&gt;20,20,'Input Sheet'!U17)</f>
        <v>0</v>
      </c>
      <c r="T26" s="159">
        <f>'Input Sheet'!Z17</f>
        <v>0</v>
      </c>
      <c r="U26" s="22"/>
      <c r="V26" s="66"/>
      <c r="W26" s="150" t="str">
        <f>LEFT('Input Sheet'!S17,4)</f>
        <v>3.10</v>
      </c>
      <c r="X26" s="150">
        <f t="shared" si="1"/>
        <v>0</v>
      </c>
      <c r="Y26" s="150">
        <f t="shared" si="2"/>
        <v>0</v>
      </c>
      <c r="Z26" s="160">
        <f>IF('Input Sheet'!Y17&gt;20,20,'Input Sheet'!Y17)</f>
        <v>-11.334594476642476</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75</v>
      </c>
      <c r="S27" s="158">
        <f>IF('Input Sheet'!U18&gt;20,20,'Input Sheet'!U18)</f>
        <v>1.4509576320371445</v>
      </c>
      <c r="T27" s="159">
        <f>'Input Sheet'!Z18</f>
        <v>42.856681106073005</v>
      </c>
      <c r="U27" s="22"/>
      <c r="V27" s="66"/>
      <c r="W27" s="150" t="str">
        <f>LEFT('Input Sheet'!S18,4)</f>
        <v>3.11</v>
      </c>
      <c r="X27" s="150">
        <f t="shared" si="1"/>
        <v>42.856681106073005</v>
      </c>
      <c r="Y27" s="150">
        <f t="shared" si="2"/>
        <v>1.4509576320371445</v>
      </c>
      <c r="Z27" s="160">
        <f>IF('Input Sheet'!Y18&gt;20,20,'Input Sheet'!Y18)</f>
        <v>-7.6907005847573719</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52</v>
      </c>
      <c r="S28" s="158">
        <f>IF('Input Sheet'!U19&gt;20,20,'Input Sheet'!U19)</f>
        <v>1.0059972915457536</v>
      </c>
      <c r="T28" s="159">
        <f>'Input Sheet'!Z19</f>
        <v>40.108300985680273</v>
      </c>
      <c r="U28" s="22"/>
      <c r="V28" s="66"/>
      <c r="W28" s="150" t="str">
        <f>LEFT('Input Sheet'!S19,4)</f>
        <v>3.12</v>
      </c>
      <c r="X28" s="150">
        <f t="shared" si="1"/>
        <v>40.108300985680273</v>
      </c>
      <c r="Y28" s="150">
        <f t="shared" si="2"/>
        <v>1.0059972915457536</v>
      </c>
      <c r="Z28" s="160">
        <f>IF('Input Sheet'!Y19&gt;20,20,'Input Sheet'!Y19)</f>
        <v>-6.9066449848116056</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52</v>
      </c>
      <c r="S29" s="158">
        <f>IF('Input Sheet'!U20&gt;20,20,'Input Sheet'!U20)</f>
        <v>1.0059972915457536</v>
      </c>
      <c r="T29" s="159">
        <f>'Input Sheet'!Z20</f>
        <v>36.796065706396526</v>
      </c>
      <c r="U29" s="22"/>
      <c r="V29" s="66"/>
      <c r="W29" s="150" t="str">
        <f>LEFT('Input Sheet'!S20,4)</f>
        <v>3.13</v>
      </c>
      <c r="X29" s="150">
        <f t="shared" si="1"/>
        <v>36.796065706396526</v>
      </c>
      <c r="Y29" s="150">
        <f t="shared" si="2"/>
        <v>1.0059972915457536</v>
      </c>
      <c r="Z29" s="160">
        <f>IF('Input Sheet'!Y20&gt;20,20,'Input Sheet'!Y20)</f>
        <v>-7.6184131411845071</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235</v>
      </c>
      <c r="S30" s="158">
        <f>IF('Input Sheet'!U21&gt;20,20,'Input Sheet'!U21)</f>
        <v>4.5463339137163858</v>
      </c>
      <c r="T30" s="159">
        <f>'Input Sheet'!Z21</f>
        <v>130.09560277696625</v>
      </c>
      <c r="U30" s="22"/>
      <c r="V30" s="66"/>
      <c r="W30" s="150" t="str">
        <f>LEFT('Input Sheet'!S21,4)</f>
        <v>3.14</v>
      </c>
      <c r="X30" s="150">
        <f t="shared" si="1"/>
        <v>130.09560277696625</v>
      </c>
      <c r="Y30" s="150">
        <f t="shared" si="2"/>
        <v>4.5463339137163858</v>
      </c>
      <c r="Z30" s="160">
        <f>IF('Input Sheet'!Y21&gt;20,20,'Input Sheet'!Y21)</f>
        <v>4.1174646880164643</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334</v>
      </c>
      <c r="S31" s="158">
        <f>IF('Input Sheet'!U22&gt;20,20,'Input Sheet'!U22)</f>
        <v>6.4615979880054173</v>
      </c>
      <c r="T31" s="159">
        <f>'Input Sheet'!Z22</f>
        <v>118.88824465438934</v>
      </c>
      <c r="U31" s="22"/>
      <c r="V31" s="66"/>
      <c r="W31" s="150" t="str">
        <f>LEFT('Input Sheet'!S22,4)</f>
        <v>4.15</v>
      </c>
      <c r="X31" s="150">
        <f t="shared" si="1"/>
        <v>118.88824465438934</v>
      </c>
      <c r="Y31" s="150">
        <f t="shared" si="2"/>
        <v>6.4615979880054173</v>
      </c>
      <c r="Z31" s="160">
        <f>IF('Input Sheet'!Y22&gt;20,20,'Input Sheet'!Y22)</f>
        <v>3.2555937360667158</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1541</v>
      </c>
      <c r="S32" s="158">
        <f>IF('Input Sheet'!U23&gt;20,20,'Input Sheet'!U23)</f>
        <v>20</v>
      </c>
      <c r="T32" s="159">
        <f>'Input Sheet'!Z23</f>
        <v>765.29278087144723</v>
      </c>
      <c r="U32" s="22"/>
      <c r="V32" s="66"/>
      <c r="W32" s="150" t="str">
        <f>LEFT('Input Sheet'!S23,4)</f>
        <v>4.16</v>
      </c>
      <c r="X32" s="150">
        <f t="shared" si="1"/>
        <v>300</v>
      </c>
      <c r="Y32" s="150">
        <f t="shared" si="2"/>
        <v>20</v>
      </c>
      <c r="Z32" s="160">
        <f>IF('Input Sheet'!Y23&gt;20,20,'Input Sheet'!Y23)</f>
        <v>20</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1227</v>
      </c>
      <c r="S33" s="158">
        <f>IF('Input Sheet'!U24&gt;20,20,'Input Sheet'!U24)</f>
        <v>20</v>
      </c>
      <c r="T33" s="159">
        <f>'Input Sheet'!Z24</f>
        <v>372.66330420469137</v>
      </c>
      <c r="U33" s="22"/>
      <c r="V33" s="66"/>
      <c r="W33" s="150" t="str">
        <f>LEFT('Input Sheet'!S24,4)</f>
        <v>4.17</v>
      </c>
      <c r="X33" s="150">
        <f t="shared" si="1"/>
        <v>300</v>
      </c>
      <c r="Y33" s="150">
        <f t="shared" si="2"/>
        <v>20</v>
      </c>
      <c r="Z33" s="160">
        <f>IF('Input Sheet'!Y24&gt;20,20,'Input Sheet'!Y24)</f>
        <v>20</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429</v>
      </c>
      <c r="S34" s="158">
        <f>IF('Input Sheet'!U25&gt;20,20,'Input Sheet'!U25)</f>
        <v>8.2994776552524669</v>
      </c>
      <c r="T34" s="159">
        <f>'Input Sheet'!Z25</f>
        <v>121.12799396200171</v>
      </c>
      <c r="U34" s="22"/>
      <c r="V34" s="66"/>
      <c r="W34" s="150" t="str">
        <f>LEFT('Input Sheet'!S25,4)</f>
        <v>4.18</v>
      </c>
      <c r="X34" s="150">
        <f t="shared" si="1"/>
        <v>121.12799396200171</v>
      </c>
      <c r="Y34" s="150">
        <f t="shared" si="2"/>
        <v>8.2994776552524669</v>
      </c>
      <c r="Z34" s="160">
        <f>IF('Input Sheet'!Y25&gt;20,20,'Input Sheet'!Y25)</f>
        <v>4.1198126954427643</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780</v>
      </c>
      <c r="S35" s="158">
        <f>IF('Input Sheet'!U26&gt;20,20,'Input Sheet'!U26)</f>
        <v>15.089959373186304</v>
      </c>
      <c r="T35" s="159">
        <f>'Input Sheet'!Z26</f>
        <v>234.57319542709675</v>
      </c>
      <c r="U35" s="22"/>
      <c r="V35" s="66"/>
      <c r="W35" s="150" t="str">
        <f>LEFT('Input Sheet'!S26,4)</f>
        <v>4.19</v>
      </c>
      <c r="X35" s="150">
        <f t="shared" si="1"/>
        <v>234.57319542709675</v>
      </c>
      <c r="Y35" s="150">
        <f t="shared" si="2"/>
        <v>15.089959373186304</v>
      </c>
      <c r="Z35" s="160">
        <f>IF('Input Sheet'!Y26&gt;20,20,'Input Sheet'!Y26)</f>
        <v>20</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60</v>
      </c>
      <c r="S36" s="158">
        <f>IF('Input Sheet'!U27&gt;20,20,'Input Sheet'!U27)</f>
        <v>1.1607661056297156</v>
      </c>
      <c r="T36" s="159">
        <f>'Input Sheet'!Z27</f>
        <v>27.688049874752132</v>
      </c>
      <c r="U36" s="22"/>
      <c r="V36" s="66"/>
      <c r="W36" s="150" t="str">
        <f>LEFT('Input Sheet'!S27,4)</f>
        <v>5.20</v>
      </c>
      <c r="X36" s="150">
        <f t="shared" si="1"/>
        <v>27.688049874752132</v>
      </c>
      <c r="Y36" s="150">
        <f t="shared" si="2"/>
        <v>1.1607661056297156</v>
      </c>
      <c r="Z36" s="160">
        <f>IF('Input Sheet'!Y27&gt;20,20,'Input Sheet'!Y27)</f>
        <v>-10.875251456335095</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45</v>
      </c>
      <c r="S37" s="158">
        <f>IF('Input Sheet'!U28&gt;20,20,'Input Sheet'!U28)</f>
        <v>0.87057457922228665</v>
      </c>
      <c r="T37" s="159">
        <f>'Input Sheet'!Z28</f>
        <v>15.650767177867078</v>
      </c>
      <c r="U37" s="22"/>
      <c r="V37" s="66"/>
      <c r="W37" s="150" t="str">
        <f>LEFT('Input Sheet'!S28,4)</f>
        <v>5.21</v>
      </c>
      <c r="X37" s="150">
        <f t="shared" si="1"/>
        <v>15.650767177867078</v>
      </c>
      <c r="Y37" s="150">
        <f t="shared" si="2"/>
        <v>0.87057457922228665</v>
      </c>
      <c r="Z37" s="160">
        <f>IF('Input Sheet'!Y28&gt;20,20,'Input Sheet'!Y28)</f>
        <v>-14.717950811506713</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0</v>
      </c>
      <c r="S38" s="158">
        <f>IF('Input Sheet'!U29&gt;20,20,'Input Sheet'!U29)</f>
        <v>0</v>
      </c>
      <c r="T38" s="159">
        <f>'Input Sheet'!Z29</f>
        <v>0</v>
      </c>
      <c r="U38" s="22"/>
      <c r="V38" s="66"/>
      <c r="W38" s="150" t="str">
        <f>LEFT('Input Sheet'!S29,4)</f>
        <v>5.22</v>
      </c>
      <c r="X38" s="150">
        <f t="shared" si="1"/>
        <v>0</v>
      </c>
      <c r="Y38" s="150">
        <f t="shared" si="2"/>
        <v>0</v>
      </c>
      <c r="Z38" s="160">
        <f>IF('Input Sheet'!Y29&gt;20,20,'Input Sheet'!Y29)</f>
        <v>-18.148398226258152</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327</v>
      </c>
      <c r="S39" s="158">
        <f>IF('Input Sheet'!U30&gt;20,20,'Input Sheet'!U30)</f>
        <v>6.3261752756819503</v>
      </c>
      <c r="T39" s="159">
        <f>'Input Sheet'!Z30</f>
        <v>102.3235008472426</v>
      </c>
      <c r="U39" s="22"/>
      <c r="V39" s="66"/>
      <c r="W39" s="150" t="str">
        <f>LEFT('Input Sheet'!S30,4)</f>
        <v>5.23</v>
      </c>
      <c r="X39" s="150">
        <f t="shared" si="1"/>
        <v>102.3235008472426</v>
      </c>
      <c r="Y39" s="150">
        <f t="shared" si="2"/>
        <v>6.3261752756819503</v>
      </c>
      <c r="Z39" s="160">
        <f>IF('Input Sheet'!Y30&gt;20,20,'Input Sheet'!Y30)</f>
        <v>0.4288319594999494</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0</v>
      </c>
      <c r="S40" s="158">
        <f>IF('Input Sheet'!U31&gt;20,20,'Input Sheet'!U31)</f>
        <v>0</v>
      </c>
      <c r="T40" s="159">
        <f>'Input Sheet'!Z31</f>
        <v>0</v>
      </c>
      <c r="U40" s="22"/>
      <c r="V40" s="66"/>
      <c r="W40" s="150" t="str">
        <f>LEFT('Input Sheet'!S31,4)</f>
        <v>5.24</v>
      </c>
      <c r="X40" s="150">
        <f t="shared" si="1"/>
        <v>0</v>
      </c>
      <c r="Y40" s="150">
        <f t="shared" si="2"/>
        <v>0</v>
      </c>
      <c r="Z40" s="170">
        <f>IF('Input Sheet'!Y31&gt;20,20,'Input Sheet'!Y31)</f>
        <v>-22.022302034878322</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0</v>
      </c>
      <c r="S41" s="158">
        <f>IF('Input Sheet'!U32&gt;20,20,'Input Sheet'!U32)</f>
        <v>0</v>
      </c>
      <c r="T41" s="159">
        <f>'Input Sheet'!Z32</f>
        <v>0</v>
      </c>
      <c r="U41" s="22"/>
      <c r="V41" s="66"/>
      <c r="W41" s="150" t="str">
        <f>LEFT('Input Sheet'!S32,4)</f>
        <v>5.25</v>
      </c>
      <c r="X41" s="150">
        <f t="shared" si="1"/>
        <v>0</v>
      </c>
      <c r="Y41" s="150">
        <f t="shared" si="2"/>
        <v>0</v>
      </c>
      <c r="Z41" s="170">
        <f>IF('Input Sheet'!Y32&gt;20,20,'Input Sheet'!Y32)</f>
        <v>-13.344139977542827</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9970644C-CFD9-4CDC-92D3-39089E708B54}"/>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F80CB-83C1-49C6-B543-CB9BE68662EA}">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Strawberry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4.6203158982008122E-2</v>
      </c>
      <c r="K20" s="212"/>
      <c r="L20" s="213">
        <f>IF('Wellbeing Acorn Knowledge Group'!$AX$3=0,'Wellbeing Acorn Knowledge Group'!AZ6,'Wellbeing Acorn Knowledge Group'!AZ36)</f>
        <v>93.019560241034284</v>
      </c>
      <c r="M20" s="213"/>
      <c r="N20" s="214"/>
      <c r="O20" s="214"/>
      <c r="P20" s="214"/>
      <c r="Q20" s="214"/>
      <c r="R20" s="78"/>
      <c r="S20" s="78"/>
      <c r="T20" s="78"/>
      <c r="U20" s="72"/>
      <c r="V20" s="72"/>
      <c r="W20" s="187"/>
      <c r="X20" s="66"/>
      <c r="Y20" s="84"/>
      <c r="Z20" s="1">
        <f>IF(L20="",100,L20)</f>
        <v>93.019560241034284</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0.13643935328032503</v>
      </c>
      <c r="K21" s="212"/>
      <c r="L21" s="213">
        <f>IF('Wellbeing Acorn Knowledge Group'!$AX$3=0,'Wellbeing Acorn Knowledge Group'!AZ7,'Wellbeing Acorn Knowledge Group'!AZ37)</f>
        <v>90.788916119459174</v>
      </c>
      <c r="M21" s="213"/>
      <c r="N21" s="214"/>
      <c r="O21" s="214"/>
      <c r="P21" s="214"/>
      <c r="Q21" s="214"/>
      <c r="R21" s="78"/>
      <c r="S21" s="78"/>
      <c r="T21" s="78"/>
      <c r="U21" s="72"/>
      <c r="V21" s="72"/>
      <c r="W21" s="187"/>
      <c r="X21" s="66"/>
      <c r="Y21" s="84"/>
      <c r="Z21" s="1">
        <f>IF(L21="",100,L21)</f>
        <v>90.788916119459174</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7.7144574551363906E-2</v>
      </c>
      <c r="K22" s="212"/>
      <c r="L22" s="213">
        <f>IF('Wellbeing Acorn Knowledge Group'!$AX$3=0,'Wellbeing Acorn Knowledge Group'!AZ8,'Wellbeing Acorn Knowledge Group'!AZ38)</f>
        <v>94.070891037712911</v>
      </c>
      <c r="M22" s="213"/>
      <c r="N22" s="214"/>
      <c r="O22" s="214"/>
      <c r="P22" s="214"/>
      <c r="Q22" s="214"/>
      <c r="R22" s="78"/>
      <c r="S22" s="78"/>
      <c r="T22" s="78"/>
      <c r="U22" s="72"/>
      <c r="V22" s="72"/>
      <c r="W22" s="187"/>
      <c r="X22" s="66"/>
      <c r="Y22" s="84"/>
      <c r="Z22" s="1">
        <f>IF(L22="",100,L22)</f>
        <v>94.070891037712911</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0.13523225286593152</v>
      </c>
      <c r="K23" s="212"/>
      <c r="L23" s="213">
        <f>IF('Wellbeing Acorn Knowledge Group'!$AX$3=0,'Wellbeing Acorn Knowledge Group'!AZ9,'Wellbeing Acorn Knowledge Group'!AZ39)</f>
        <v>102.01914512057417</v>
      </c>
      <c r="M23" s="213"/>
      <c r="N23" s="214"/>
      <c r="O23" s="214"/>
      <c r="P23" s="214"/>
      <c r="Q23" s="214"/>
      <c r="R23" s="78"/>
      <c r="S23" s="78"/>
      <c r="T23" s="78"/>
      <c r="U23" s="72"/>
      <c r="V23" s="72"/>
      <c r="W23" s="187"/>
      <c r="X23" s="66"/>
      <c r="Y23" s="84"/>
      <c r="Z23" s="1">
        <f t="shared" ref="Z23:Z65" si="1">IF(L23="",100,L23)</f>
        <v>102.01914512057417</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0.19080464720719675</v>
      </c>
      <c r="K24" s="212"/>
      <c r="L24" s="213">
        <f>IF('Wellbeing Acorn Knowledge Group'!$AX$3=0,'Wellbeing Acorn Knowledge Group'!AZ10,'Wellbeing Acorn Knowledge Group'!AZ40)</f>
        <v>97.959356219155865</v>
      </c>
      <c r="M24" s="213"/>
      <c r="N24" s="214"/>
      <c r="O24" s="214"/>
      <c r="P24" s="214"/>
      <c r="Q24" s="214"/>
      <c r="R24" s="78"/>
      <c r="S24" s="78"/>
      <c r="T24" s="78"/>
      <c r="U24" s="72"/>
      <c r="V24" s="72"/>
      <c r="W24" s="187"/>
      <c r="X24" s="66"/>
      <c r="Y24" s="84"/>
      <c r="Z24" s="1">
        <f t="shared" si="1"/>
        <v>97.959356219155865</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0.19629735456413233</v>
      </c>
      <c r="K25" s="212"/>
      <c r="L25" s="213">
        <f>IF('Wellbeing Acorn Knowledge Group'!$AX$3=0,'Wellbeing Acorn Knowledge Group'!AZ11,'Wellbeing Acorn Knowledge Group'!AZ41)</f>
        <v>101.24192780341383</v>
      </c>
      <c r="M25" s="213"/>
      <c r="N25" s="214"/>
      <c r="O25" s="214"/>
      <c r="P25" s="214"/>
      <c r="Q25" s="214"/>
      <c r="R25" s="78"/>
      <c r="S25" s="78"/>
      <c r="T25" s="78"/>
      <c r="U25" s="72"/>
      <c r="V25" s="72"/>
      <c r="W25" s="187"/>
      <c r="X25" s="66"/>
      <c r="Y25" s="84"/>
      <c r="Z25" s="1">
        <f t="shared" si="1"/>
        <v>101.24192780341383</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0.10770957945792221</v>
      </c>
      <c r="K26" s="212"/>
      <c r="L26" s="213">
        <f>IF('Wellbeing Acorn Knowledge Group'!$AX$3=0,'Wellbeing Acorn Knowledge Group'!AZ12,'Wellbeing Acorn Knowledge Group'!AZ42)</f>
        <v>108.29669968458219</v>
      </c>
      <c r="M26" s="213"/>
      <c r="N26" s="214"/>
      <c r="O26" s="214"/>
      <c r="P26" s="214"/>
      <c r="Q26" s="214"/>
      <c r="R26" s="78"/>
      <c r="S26" s="78"/>
      <c r="T26" s="78"/>
      <c r="U26" s="72"/>
      <c r="V26" s="72"/>
      <c r="W26" s="187"/>
      <c r="X26" s="66"/>
      <c r="Y26" s="84"/>
      <c r="Z26" s="1">
        <f t="shared" si="1"/>
        <v>108.29669968458219</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0.11016907917121298</v>
      </c>
      <c r="K27" s="212"/>
      <c r="L27" s="213">
        <f>IF('Wellbeing Acorn Knowledge Group'!$AX$3=0,'Wellbeing Acorn Knowledge Group'!AZ13,'Wellbeing Acorn Knowledge Group'!AZ43)</f>
        <v>113.15824175050011</v>
      </c>
      <c r="M27" s="213"/>
      <c r="N27" s="214"/>
      <c r="O27" s="214"/>
      <c r="P27" s="214"/>
      <c r="Q27" s="214"/>
      <c r="R27" s="78"/>
      <c r="S27" s="78"/>
      <c r="T27" s="78"/>
      <c r="U27" s="72"/>
      <c r="V27" s="72"/>
      <c r="W27" s="187"/>
      <c r="X27" s="66"/>
      <c r="Y27" s="84"/>
      <c r="Z27" s="1">
        <f t="shared" si="1"/>
        <v>113.15824175050011</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02A4B71F-569F-4A82-A5D2-FA59B887E3C6}">
      <formula1>List2</formula1>
    </dataValidation>
    <dataValidation type="list" allowBlank="1" showInputMessage="1" showErrorMessage="1" sqref="F13:M13" xr:uid="{C78D65FE-63B7-44A9-89E7-6528733BF1EA}">
      <formula1>Feature_list</formula1>
    </dataValidation>
  </dataValidations>
  <hyperlinks>
    <hyperlink ref="J8:W8" r:id="rId1" tooltip="CACI Copyrights" display="http://www.caci.co.uk/copyrightnotices.pdf" xr:uid="{F0C275A1-A7C5-4EBA-8933-BE66D65972E9}"/>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99945-EF66-42AA-8999-196B21D56AE0}">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061F038B-5B37-4AFE-8B21-AC473B5F2ACA}"/>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BA743-F7B3-4166-B886-206A3AA22F3A}">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0</v>
      </c>
      <c r="D8" s="307">
        <v>4991</v>
      </c>
      <c r="F8" s="308" t="str">
        <f>IF($G$4=1,S8,IF($G$4=2,AC8,IF($G$4=3,AM8,"")))</f>
        <v>1.1 Elderly in poor health</v>
      </c>
      <c r="G8" s="309">
        <f t="shared" ref="G8:M36" si="0">IF($G$4=1,T8,IF($G$4=2,AD8,IF($G$4=3,AN8,"")))</f>
        <v>0</v>
      </c>
      <c r="H8" s="310">
        <f t="shared" si="0"/>
        <v>0</v>
      </c>
      <c r="I8" s="309">
        <f t="shared" si="0"/>
        <v>4991</v>
      </c>
      <c r="J8" s="310">
        <f t="shared" si="0"/>
        <v>1.3367258118513559</v>
      </c>
      <c r="K8" s="310">
        <f t="shared" si="0"/>
        <v>0</v>
      </c>
      <c r="L8" s="310">
        <f t="shared" si="0"/>
        <v>-8.3684817121511799</v>
      </c>
      <c r="M8" s="309">
        <f t="shared" si="0"/>
        <v>0</v>
      </c>
      <c r="N8" s="311"/>
      <c r="O8" s="312" t="str">
        <f>LEFT(S8,1)</f>
        <v>1</v>
      </c>
      <c r="P8" s="312" t="str">
        <f>LEFT(S8,3)</f>
        <v>1.1</v>
      </c>
      <c r="Q8" s="312">
        <f>RANK(Z8,$Z$8:$Z$72,0)+COUNTIF($Z$8:Z8,Z8)-1</f>
        <v>14</v>
      </c>
      <c r="R8" s="312">
        <f>RANK(U8,$U$8:$U$72,0)+COUNTIF($U$8:U8,U8)-1</f>
        <v>14</v>
      </c>
      <c r="S8" s="293" t="s">
        <v>129</v>
      </c>
      <c r="T8" s="313">
        <f>C8</f>
        <v>0</v>
      </c>
      <c r="U8" s="314">
        <f>T8/SUM(PROFILE_RESULT_COUNT)*100</f>
        <v>0</v>
      </c>
      <c r="V8" s="313">
        <f>D8</f>
        <v>4991</v>
      </c>
      <c r="W8" s="314">
        <f t="shared" ref="W8:W35" si="1">V8/SUM(BASE_PROFILE_RESULT_COUNT)*100</f>
        <v>1.3367258118513559</v>
      </c>
      <c r="X8" s="310">
        <f>IF(V8&gt;0,(T8/V8)*100,0)</f>
        <v>0</v>
      </c>
      <c r="Y8" s="310">
        <f t="shared" ref="Y8:Y36" si="2">IF(AND((SQRT((W8*(100-W8))/SUM($T$8:$T$71)))&gt;0, SUM($T$8:$T$71)&gt;0),(U8-W8)/(SQRT((W8*(100-W8))/SUM($T$8:$T$71))),0)</f>
        <v>-8.3684817121511799</v>
      </c>
      <c r="Z8" s="309">
        <f>IF(AND(W8&gt;0,X8&gt;0),(U8/W8)*100,0)</f>
        <v>0</v>
      </c>
      <c r="AA8" s="72"/>
      <c r="AB8" s="315">
        <v>1</v>
      </c>
      <c r="AC8" s="293" t="str">
        <f>VLOOKUP($AB$8,$Q$8:$Z$73,3,FALSE)</f>
        <v>4.16 Worried well</v>
      </c>
      <c r="AD8" s="309">
        <f>VLOOKUP($AB$8,$Q$8:$Z$72,4,FALSE)</f>
        <v>1541</v>
      </c>
      <c r="AE8" s="310">
        <f>VLOOKUP($AB$8,$Q$8:$Z$72,5,FALSE)</f>
        <v>29.812342812923198</v>
      </c>
      <c r="AF8" s="309">
        <f>VLOOKUP($AB$8,$Q$8:$Z$72,6,FALSE)</f>
        <v>14545</v>
      </c>
      <c r="AG8" s="310">
        <f>VLOOKUP($AB$8,$Q$8:$Z$72,7,FALSE)</f>
        <v>3.8955473719450953</v>
      </c>
      <c r="AH8" s="310">
        <f>VLOOKUP($AB$8,$Q$8:$Z$72,8,FALSE)</f>
        <v>10.594706084565143</v>
      </c>
      <c r="AI8" s="310">
        <f>VLOOKUP($AB$8,$Q$8:$Z$72,9,FALSE)</f>
        <v>96.300505592352394</v>
      </c>
      <c r="AJ8" s="309">
        <f>VLOOKUP($AB$8,$Q$8:$Z$72,10,FALSE)</f>
        <v>765.29278087144723</v>
      </c>
      <c r="AK8" s="72"/>
      <c r="AL8" s="315">
        <v>1</v>
      </c>
      <c r="AM8" s="293" t="str">
        <f>VLOOKUP($AL$8,$R$8:$Z$72,2,FALSE)</f>
        <v>4.16 Worried well</v>
      </c>
      <c r="AN8" s="309">
        <f>VLOOKUP($AL$8,$R$8:$Z$72,3,FALSE)</f>
        <v>1541</v>
      </c>
      <c r="AO8" s="310">
        <f>VLOOKUP($AL$8,$R$8:$Z$72,4,FALSE)</f>
        <v>29.812342812923198</v>
      </c>
      <c r="AP8" s="309">
        <f>VLOOKUP($AL$8,$R$8:$Z$72,5,FALSE)</f>
        <v>14545</v>
      </c>
      <c r="AQ8" s="310">
        <f>VLOOKUP($AL$8,$R$8:$Z$72,6,FALSE)</f>
        <v>3.8955473719450953</v>
      </c>
      <c r="AR8" s="310">
        <f>VLOOKUP($AL$8,$R$8:$Z$72,7,FALSE)</f>
        <v>10.594706084565143</v>
      </c>
      <c r="AS8" s="310">
        <f>VLOOKUP($AL$8,$R$8:$Z$72,8,FALSE)</f>
        <v>96.300505592352394</v>
      </c>
      <c r="AT8" s="309">
        <f>VLOOKUP($AL$8,$R$8:$Z$72,9,FALSE)</f>
        <v>765.29278087144723</v>
      </c>
      <c r="BK8" s="31"/>
      <c r="BM8" s="298"/>
      <c r="BN8" s="299"/>
      <c r="BP8" s="31"/>
      <c r="BQ8" s="31"/>
      <c r="BR8" s="31"/>
    </row>
    <row r="9" spans="2:70" ht="15" customHeight="1" x14ac:dyDescent="0.25">
      <c r="B9" s="306" t="s">
        <v>130</v>
      </c>
      <c r="C9" s="307">
        <v>0</v>
      </c>
      <c r="D9" s="307">
        <v>17514</v>
      </c>
      <c r="F9" s="308" t="str">
        <f t="shared" ref="F9:F36" si="3">IF($G$4=1,S9,IF($G$4=2,AC9,IF($G$4=3,AM9,"")))</f>
        <v>1.2 Unhealthy routines</v>
      </c>
      <c r="G9" s="309">
        <f t="shared" si="0"/>
        <v>0</v>
      </c>
      <c r="H9" s="310">
        <f t="shared" si="0"/>
        <v>0</v>
      </c>
      <c r="I9" s="309">
        <f t="shared" si="0"/>
        <v>17514</v>
      </c>
      <c r="J9" s="310">
        <f t="shared" si="0"/>
        <v>4.6907264814194845</v>
      </c>
      <c r="K9" s="310">
        <f t="shared" si="0"/>
        <v>0</v>
      </c>
      <c r="L9" s="310">
        <f t="shared" si="0"/>
        <v>-15.94981835179385</v>
      </c>
      <c r="M9" s="309">
        <f t="shared" si="0"/>
        <v>0</v>
      </c>
      <c r="N9" s="311"/>
      <c r="O9" s="312" t="str">
        <f t="shared" ref="O9:O36" si="4">LEFT(S9,1)</f>
        <v>1</v>
      </c>
      <c r="P9" s="312" t="str">
        <f t="shared" ref="P9:P16" si="5">LEFT(S9,3)</f>
        <v>1.2</v>
      </c>
      <c r="Q9" s="312">
        <f>RANK(Z9,$Z$8:$Z$72,0)+COUNTIF($Z$8:Z9,Z9)-1</f>
        <v>15</v>
      </c>
      <c r="R9" s="312">
        <f>RANK(U9,$U$8:$U$72,0)+COUNTIF($U$8:U9,U9)-1</f>
        <v>15</v>
      </c>
      <c r="S9" s="293" t="s">
        <v>131</v>
      </c>
      <c r="T9" s="313">
        <f t="shared" ref="T9:T36" si="6">C9</f>
        <v>0</v>
      </c>
      <c r="U9" s="314">
        <f t="shared" ref="U9:U36" si="7">T9/SUM(PROFILE_RESULT_COUNT)*100</f>
        <v>0</v>
      </c>
      <c r="V9" s="313">
        <f t="shared" ref="V9:V35" si="8">D9</f>
        <v>17514</v>
      </c>
      <c r="W9" s="314">
        <f t="shared" si="1"/>
        <v>4.6907264814194845</v>
      </c>
      <c r="X9" s="310">
        <f t="shared" ref="X9:X36" si="9">IF(V9&gt;0,(T9/V9)*100,0)</f>
        <v>0</v>
      </c>
      <c r="Y9" s="310">
        <f t="shared" si="2"/>
        <v>-15.94981835179385</v>
      </c>
      <c r="Z9" s="309">
        <f t="shared" ref="Z9:Z36" si="10">IF(AND(W9&gt;0,X9&gt;0),(U9/W9)*100,0)</f>
        <v>0</v>
      </c>
      <c r="AA9" s="72"/>
      <c r="AB9" s="315">
        <v>2</v>
      </c>
      <c r="AC9" s="293" t="str">
        <f>VLOOKUP($AB$9,$Q$8:$Z$72,3,FALSE)</f>
        <v>4.17 Engaged elders</v>
      </c>
      <c r="AD9" s="309">
        <f>VLOOKUP($AB$9,$Q$8:$Z$72,4,FALSE)</f>
        <v>1227</v>
      </c>
      <c r="AE9" s="310">
        <f>VLOOKUP($AB$9,$Q$8:$Z$72,5,FALSE)</f>
        <v>23.737666860127685</v>
      </c>
      <c r="AF9" s="309">
        <f>VLOOKUP($AB$9,$Q$8:$Z$72,6,FALSE)</f>
        <v>23783</v>
      </c>
      <c r="AG9" s="310">
        <f>VLOOKUP($AB$9,$Q$8:$Z$72,7,FALSE)</f>
        <v>6.3697355205892201</v>
      </c>
      <c r="AH9" s="310">
        <f>VLOOKUP($AB$9,$Q$8:$Z$72,8,FALSE)</f>
        <v>5.1591472900811501</v>
      </c>
      <c r="AI9" s="310">
        <f>VLOOKUP($AB$9,$Q$8:$Z$72,9,FALSE)</f>
        <v>51.130793715894079</v>
      </c>
      <c r="AJ9" s="309">
        <f>VLOOKUP($AB$9,$Q$8:$Z$72,10,FALSE)</f>
        <v>372.66330420469137</v>
      </c>
      <c r="AK9" s="72"/>
      <c r="AL9" s="315">
        <v>2</v>
      </c>
      <c r="AM9" s="293" t="str">
        <f>VLOOKUP($AL$9,$R$8:$Z$72,2,FALSE)</f>
        <v>4.17 Engaged elders</v>
      </c>
      <c r="AN9" s="309">
        <f>VLOOKUP($AL$9,$R$8:$Z$72,3,FALSE)</f>
        <v>1227</v>
      </c>
      <c r="AO9" s="310">
        <f>VLOOKUP($AL$9,$R$8:$Z$72,4,FALSE)</f>
        <v>23.737666860127685</v>
      </c>
      <c r="AP9" s="309">
        <f>VLOOKUP($AL$9,$R$8:$Z$72,5,FALSE)</f>
        <v>23783</v>
      </c>
      <c r="AQ9" s="310">
        <f>VLOOKUP($AL$9,$R$8:$Z$72,6,FALSE)</f>
        <v>6.3697355205892201</v>
      </c>
      <c r="AR9" s="310">
        <f>VLOOKUP($AL$9,$R$8:$Z$72,7,FALSE)</f>
        <v>5.1591472900811501</v>
      </c>
      <c r="AS9" s="310">
        <f>VLOOKUP($AL$9,$R$8:$Z$72,8,FALSE)</f>
        <v>51.130793715894079</v>
      </c>
      <c r="AT9" s="309">
        <f>VLOOKUP($AL$9,$R$8:$Z$72,9,FALSE)</f>
        <v>372.66330420469137</v>
      </c>
      <c r="BK9" s="31"/>
      <c r="BM9" s="298"/>
      <c r="BN9" s="299"/>
      <c r="BP9" s="31"/>
      <c r="BQ9" s="31"/>
      <c r="BR9" s="31"/>
    </row>
    <row r="10" spans="2:70" ht="15" customHeight="1" x14ac:dyDescent="0.25">
      <c r="B10" s="306" t="s">
        <v>132</v>
      </c>
      <c r="C10" s="307">
        <v>0</v>
      </c>
      <c r="D10" s="307">
        <v>4750</v>
      </c>
      <c r="F10" s="308" t="str">
        <f t="shared" si="3"/>
        <v>1.3 Inactive singles</v>
      </c>
      <c r="G10" s="309">
        <f t="shared" si="0"/>
        <v>0</v>
      </c>
      <c r="H10" s="310">
        <f t="shared" si="0"/>
        <v>0</v>
      </c>
      <c r="I10" s="309">
        <f t="shared" si="0"/>
        <v>4750</v>
      </c>
      <c r="J10" s="310">
        <f t="shared" si="0"/>
        <v>1.2721794442584533</v>
      </c>
      <c r="K10" s="310">
        <f t="shared" si="0"/>
        <v>0</v>
      </c>
      <c r="L10" s="310">
        <f t="shared" si="0"/>
        <v>-8.1612687262941783</v>
      </c>
      <c r="M10" s="309">
        <f t="shared" si="0"/>
        <v>0</v>
      </c>
      <c r="N10" s="311"/>
      <c r="O10" s="312" t="str">
        <f t="shared" si="4"/>
        <v>1</v>
      </c>
      <c r="P10" s="312" t="str">
        <f t="shared" si="5"/>
        <v>1.3</v>
      </c>
      <c r="Q10" s="312">
        <f>RANK(Z10,$Z$8:$Z$72,0)+COUNTIF($Z$8:Z10,Z10)-1</f>
        <v>16</v>
      </c>
      <c r="R10" s="312">
        <f>RANK(U10,$U$8:$U$72,0)+COUNTIF($U$8:U10,U10)-1</f>
        <v>16</v>
      </c>
      <c r="S10" s="293" t="s">
        <v>133</v>
      </c>
      <c r="T10" s="313">
        <f t="shared" si="6"/>
        <v>0</v>
      </c>
      <c r="U10" s="314">
        <f t="shared" si="7"/>
        <v>0</v>
      </c>
      <c r="V10" s="313">
        <f t="shared" si="8"/>
        <v>4750</v>
      </c>
      <c r="W10" s="314">
        <f t="shared" si="1"/>
        <v>1.2721794442584533</v>
      </c>
      <c r="X10" s="310">
        <f t="shared" si="9"/>
        <v>0</v>
      </c>
      <c r="Y10" s="310">
        <f t="shared" si="2"/>
        <v>-8.1612687262941783</v>
      </c>
      <c r="Z10" s="309">
        <f>IF(AND(W10&gt;0,X10&gt;0),(U10/W10)*100,0)</f>
        <v>0</v>
      </c>
      <c r="AA10" s="72"/>
      <c r="AB10" s="315">
        <v>3</v>
      </c>
      <c r="AC10" s="293" t="str">
        <f>VLOOKUP($AB$10,$Q$8:$Z$72,3,FALSE)</f>
        <v>4.19 Active empty nesters</v>
      </c>
      <c r="AD10" s="309">
        <f>VLOOKUP($AB$10,$Q$8:$Z$72,4,FALSE)</f>
        <v>780</v>
      </c>
      <c r="AE10" s="310">
        <f>VLOOKUP($AB$10,$Q$8:$Z$72,5,FALSE)</f>
        <v>15.089959373186304</v>
      </c>
      <c r="AF10" s="309">
        <f>VLOOKUP($AB$10,$Q$8:$Z$72,6,FALSE)</f>
        <v>24019</v>
      </c>
      <c r="AG10" s="310">
        <f>VLOOKUP($AB$10,$Q$8:$Z$72,7,FALSE)</f>
        <v>6.4329427519250082</v>
      </c>
      <c r="AH10" s="310">
        <f>VLOOKUP($AB$10,$Q$8:$Z$72,8,FALSE)</f>
        <v>3.2474291186144302</v>
      </c>
      <c r="AI10" s="310">
        <f>VLOOKUP($AB$10,$Q$8:$Z$72,9,FALSE)</f>
        <v>25.369107500068147</v>
      </c>
      <c r="AJ10" s="309">
        <f>VLOOKUP($AB$10,$Q$8:$Z$72,10,FALSE)</f>
        <v>234.57319542709675</v>
      </c>
      <c r="AK10" s="72"/>
      <c r="AL10" s="315">
        <v>3</v>
      </c>
      <c r="AM10" s="293" t="str">
        <f>VLOOKUP($AL$10,$R$8:$Z$72,2,FALSE)</f>
        <v>4.19 Active empty nesters</v>
      </c>
      <c r="AN10" s="309">
        <f>VLOOKUP($AL$10,$R$8:$Z$72,3,FALSE)</f>
        <v>780</v>
      </c>
      <c r="AO10" s="310">
        <f>VLOOKUP($AL$10,$R$8:$Z$72,4,FALSE)</f>
        <v>15.089959373186304</v>
      </c>
      <c r="AP10" s="309">
        <f>VLOOKUP($AL$10,$R$8:$Z$72,5,FALSE)</f>
        <v>24019</v>
      </c>
      <c r="AQ10" s="310">
        <f>VLOOKUP($AL$10,$R$8:$Z$72,6,FALSE)</f>
        <v>6.4329427519250082</v>
      </c>
      <c r="AR10" s="310">
        <f>VLOOKUP($AL$10,$R$8:$Z$72,7,FALSE)</f>
        <v>3.2474291186144302</v>
      </c>
      <c r="AS10" s="310">
        <f>VLOOKUP($AL$10,$R$8:$Z$72,8,FALSE)</f>
        <v>25.369107500068147</v>
      </c>
      <c r="AT10" s="309">
        <f>VLOOKUP($AL$10,$R$8:$Z$72,9,FALSE)</f>
        <v>234.57319542709675</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-6.5965892359482874</v>
      </c>
      <c r="M11" s="309">
        <f t="shared" si="0"/>
        <v>0</v>
      </c>
      <c r="N11" s="311"/>
      <c r="O11" s="312" t="str">
        <f t="shared" si="4"/>
        <v>1</v>
      </c>
      <c r="P11" s="312" t="str">
        <f t="shared" si="5"/>
        <v>1.4</v>
      </c>
      <c r="Q11" s="312">
        <f>RANK(Z11,$Z$8:$Z$72,0)+COUNTIF($Z$8:Z11,Z11)-1</f>
        <v>17</v>
      </c>
      <c r="R11" s="312">
        <f>RANK(U11,$U$8:$U$72,0)+COUNTIF($U$8:U11,U11)-1</f>
        <v>17</v>
      </c>
      <c r="S11" s="293" t="s">
        <v>135</v>
      </c>
      <c r="T11" s="313">
        <f t="shared" si="6"/>
        <v>0</v>
      </c>
      <c r="U11" s="314">
        <f t="shared" si="7"/>
        <v>0</v>
      </c>
      <c r="V11" s="313">
        <f t="shared" si="8"/>
        <v>3117</v>
      </c>
      <c r="W11" s="314">
        <f t="shared" si="1"/>
        <v>0.83481754268496822</v>
      </c>
      <c r="X11" s="310">
        <f t="shared" si="9"/>
        <v>0</v>
      </c>
      <c r="Y11" s="310">
        <f t="shared" si="2"/>
        <v>-6.5965892359482874</v>
      </c>
      <c r="Z11" s="309">
        <f t="shared" si="10"/>
        <v>0</v>
      </c>
      <c r="AA11" s="72"/>
      <c r="AB11" s="315">
        <v>4</v>
      </c>
      <c r="AC11" s="293" t="str">
        <f>VLOOKUP($AB$11,$Q$8:$Z$72,3,FALSE)</f>
        <v>3.14 Mid-life moderation</v>
      </c>
      <c r="AD11" s="309">
        <f>VLOOKUP($AB$11,$Q$8:$Z$72,4,FALSE)</f>
        <v>235</v>
      </c>
      <c r="AE11" s="310">
        <f>VLOOKUP($AB$11,$Q$8:$Z$72,5,FALSE)</f>
        <v>4.5463339137163858</v>
      </c>
      <c r="AF11" s="309">
        <f>VLOOKUP($AB$11,$Q$8:$Z$72,6,FALSE)</f>
        <v>13048</v>
      </c>
      <c r="AG11" s="310">
        <f>VLOOKUP($AB$11,$Q$8:$Z$72,7,FALSE)</f>
        <v>3.4946099765651155</v>
      </c>
      <c r="AH11" s="310">
        <f>VLOOKUP($AB$11,$Q$8:$Z$72,8,FALSE)</f>
        <v>1.8010423053341509</v>
      </c>
      <c r="AI11" s="310">
        <f>VLOOKUP($AB$11,$Q$8:$Z$72,9,FALSE)</f>
        <v>4.1174646880164643</v>
      </c>
      <c r="AJ11" s="309">
        <f>VLOOKUP($AB$11,$Q$8:$Z$72,10,FALSE)</f>
        <v>130.09560277696625</v>
      </c>
      <c r="AK11" s="72"/>
      <c r="AL11" s="315">
        <v>4</v>
      </c>
      <c r="AM11" s="293" t="str">
        <f>VLOOKUP($AL$11,$R$8:$Z$72,2,FALSE)</f>
        <v>4.18 Contented neighbourhoods</v>
      </c>
      <c r="AN11" s="309">
        <f>VLOOKUP($AL$11,$R$8:$Z$72,3,FALSE)</f>
        <v>429</v>
      </c>
      <c r="AO11" s="310">
        <f>VLOOKUP($AL$11,$R$8:$Z$72,4,FALSE)</f>
        <v>8.2994776552524669</v>
      </c>
      <c r="AP11" s="309">
        <f>VLOOKUP($AL$11,$R$8:$Z$72,5,FALSE)</f>
        <v>25583</v>
      </c>
      <c r="AQ11" s="310">
        <f>VLOOKUP($AL$11,$R$8:$Z$72,6,FALSE)</f>
        <v>6.851824573150318</v>
      </c>
      <c r="AR11" s="310">
        <f>VLOOKUP($AL$11,$R$8:$Z$72,7,FALSE)</f>
        <v>1.6768948129617323</v>
      </c>
      <c r="AS11" s="310">
        <f>VLOOKUP($AL$11,$R$8:$Z$72,8,FALSE)</f>
        <v>4.1198126954427643</v>
      </c>
      <c r="AT11" s="309">
        <f>VLOOKUP($AL$11,$R$8:$Z$72,9,FALSE)</f>
        <v>121.12799396200171</v>
      </c>
      <c r="AU11" s="72"/>
      <c r="AV11" s="72"/>
      <c r="AW11" s="72"/>
      <c r="BK11" s="31"/>
      <c r="BM11" s="298"/>
      <c r="BN11" s="299"/>
      <c r="BP11" s="31"/>
      <c r="BR11" s="31"/>
    </row>
    <row r="12" spans="2:70" ht="15" customHeight="1" x14ac:dyDescent="0.25">
      <c r="B12" s="306" t="s">
        <v>136</v>
      </c>
      <c r="C12" s="307">
        <v>0</v>
      </c>
      <c r="D12" s="307">
        <v>4287</v>
      </c>
      <c r="F12" s="308" t="str">
        <f t="shared" si="3"/>
        <v>1.5 Multi-generational strains</v>
      </c>
      <c r="G12" s="309">
        <f t="shared" si="0"/>
        <v>0</v>
      </c>
      <c r="H12" s="310">
        <f t="shared" si="0"/>
        <v>0</v>
      </c>
      <c r="I12" s="309">
        <f t="shared" si="0"/>
        <v>4287</v>
      </c>
      <c r="J12" s="310">
        <f t="shared" si="0"/>
        <v>1.148175426849682</v>
      </c>
      <c r="K12" s="310">
        <f t="shared" si="0"/>
        <v>0</v>
      </c>
      <c r="L12" s="310">
        <f t="shared" si="0"/>
        <v>-7.748453750613935</v>
      </c>
      <c r="M12" s="309">
        <f t="shared" si="0"/>
        <v>0</v>
      </c>
      <c r="N12" s="311"/>
      <c r="O12" s="312" t="str">
        <f t="shared" si="4"/>
        <v>1</v>
      </c>
      <c r="P12" s="312" t="str">
        <f t="shared" si="5"/>
        <v>1.5</v>
      </c>
      <c r="Q12" s="312">
        <f>RANK(Z12,$Z$8:$Z$72,0)+COUNTIF($Z$8:Z12,Z12)-1</f>
        <v>18</v>
      </c>
      <c r="R12" s="312">
        <f>RANK(U12,$U$8:$U$72,0)+COUNTIF($U$8:U12,U12)-1</f>
        <v>18</v>
      </c>
      <c r="S12" s="293" t="s">
        <v>137</v>
      </c>
      <c r="T12" s="313">
        <f t="shared" si="6"/>
        <v>0</v>
      </c>
      <c r="U12" s="314">
        <f t="shared" si="7"/>
        <v>0</v>
      </c>
      <c r="V12" s="313">
        <f t="shared" si="8"/>
        <v>4287</v>
      </c>
      <c r="W12" s="314">
        <f t="shared" si="1"/>
        <v>1.148175426849682</v>
      </c>
      <c r="X12" s="310">
        <f t="shared" si="9"/>
        <v>0</v>
      </c>
      <c r="Y12" s="310">
        <f>IF(AND((SQRT((W12*(100-W12))/SUM($T$8:$T$71)))&gt;0, SUM($T$8:$T$71)&gt;0),(U12-W12)/(SQRT((W12*(100-W12))/SUM($T$8:$T$71))),0)</f>
        <v>-7.748453750613935</v>
      </c>
      <c r="Z12" s="309">
        <f>IF(AND(W12&gt;0,X12&gt;0),(U12/W12)*100,0)</f>
        <v>0</v>
      </c>
      <c r="AA12" s="72"/>
      <c r="AB12" s="315">
        <v>5</v>
      </c>
      <c r="AC12" s="293" t="str">
        <f>VLOOKUP($AB$12,$Q$8:$Z$72,3,FALSE)</f>
        <v>4.18 Contented neighbourhoods</v>
      </c>
      <c r="AD12" s="309">
        <f>VLOOKUP($AB$12,$Q$8:$Z$72,4,FALSE)</f>
        <v>429</v>
      </c>
      <c r="AE12" s="310">
        <f>VLOOKUP($AB$12,$Q$8:$Z$72,5,FALSE)</f>
        <v>8.2994776552524669</v>
      </c>
      <c r="AF12" s="309">
        <f>VLOOKUP($AB$12,$Q$8:$Z$72,6,FALSE)</f>
        <v>25583</v>
      </c>
      <c r="AG12" s="310">
        <f>VLOOKUP($AB$12,$Q$8:$Z$72,7,FALSE)</f>
        <v>6.851824573150318</v>
      </c>
      <c r="AH12" s="310">
        <f>VLOOKUP($AB$12,$Q$8:$Z$72,8,FALSE)</f>
        <v>1.6768948129617323</v>
      </c>
      <c r="AI12" s="310">
        <f>VLOOKUP($AB$12,$Q$8:$Z$72,9,FALSE)</f>
        <v>4.1198126954427643</v>
      </c>
      <c r="AJ12" s="309">
        <f>VLOOKUP($AB$12,$Q$8:$Z$72,10,FALSE)</f>
        <v>121.12799396200171</v>
      </c>
      <c r="AK12" s="72"/>
      <c r="AL12" s="315">
        <v>5</v>
      </c>
      <c r="AM12" s="293" t="str">
        <f>VLOOKUP($AL$12,$R$8:$Z$72,2,FALSE)</f>
        <v>4.15 Sociable pensioners</v>
      </c>
      <c r="AN12" s="309">
        <f>VLOOKUP($AL$12,$R$8:$Z$72,3,FALSE)</f>
        <v>334</v>
      </c>
      <c r="AO12" s="310">
        <f>VLOOKUP($AL$12,$R$8:$Z$72,4,FALSE)</f>
        <v>6.4615979880054173</v>
      </c>
      <c r="AP12" s="309">
        <f>VLOOKUP($AL$12,$R$8:$Z$72,5,FALSE)</f>
        <v>20293</v>
      </c>
      <c r="AQ12" s="310">
        <f>VLOOKUP($AL$12,$R$8:$Z$72,6,FALSE)</f>
        <v>5.4350184131235348</v>
      </c>
      <c r="AR12" s="310">
        <f>VLOOKUP($AL$12,$R$8:$Z$72,7,FALSE)</f>
        <v>1.6458877445424531</v>
      </c>
      <c r="AS12" s="310">
        <f>VLOOKUP($AL$12,$R$8:$Z$72,8,FALSE)</f>
        <v>3.2555937360667158</v>
      </c>
      <c r="AT12" s="309">
        <f>VLOOKUP($AL$12,$R$8:$Z$72,9,FALSE)</f>
        <v>118.88824465438934</v>
      </c>
      <c r="AU12" s="72"/>
      <c r="AV12" s="72"/>
      <c r="AW12" s="72"/>
      <c r="BK12" s="31"/>
      <c r="BM12" s="298"/>
      <c r="BN12" s="299"/>
      <c r="BP12" s="31"/>
      <c r="BR12" s="31"/>
    </row>
    <row r="13" spans="2:70" ht="15" customHeight="1" x14ac:dyDescent="0.25">
      <c r="B13" s="306" t="s">
        <v>138</v>
      </c>
      <c r="C13" s="307">
        <v>0</v>
      </c>
      <c r="D13" s="307">
        <v>9063</v>
      </c>
      <c r="F13" s="308" t="str">
        <f t="shared" si="3"/>
        <v>2.6 Stressed young families</v>
      </c>
      <c r="G13" s="309">
        <f>IF($G$4=1,T13,IF($G$4=2,AD13,IF($G$4=3,AN13,"")))</f>
        <v>0</v>
      </c>
      <c r="H13" s="310">
        <f t="shared" si="0"/>
        <v>0</v>
      </c>
      <c r="I13" s="309">
        <f t="shared" si="0"/>
        <v>9063</v>
      </c>
      <c r="J13" s="310">
        <f t="shared" si="0"/>
        <v>2.4273183796451292</v>
      </c>
      <c r="K13" s="310">
        <f t="shared" si="0"/>
        <v>0</v>
      </c>
      <c r="L13" s="310">
        <f t="shared" si="0"/>
        <v>-11.339724874030836</v>
      </c>
      <c r="M13" s="309">
        <f t="shared" si="0"/>
        <v>0</v>
      </c>
      <c r="N13" s="311"/>
      <c r="O13" s="312" t="str">
        <f t="shared" si="4"/>
        <v>2</v>
      </c>
      <c r="P13" s="312" t="str">
        <f t="shared" si="5"/>
        <v>2.6</v>
      </c>
      <c r="Q13" s="312">
        <f>RANK(Z13,$Z$8:$Z$72,0)+COUNTIF($Z$8:Z13,Z13)-1</f>
        <v>19</v>
      </c>
      <c r="R13" s="312">
        <f>RANK(U13,$U$8:$U$72,0)+COUNTIF($U$8:U13,U13)-1</f>
        <v>19</v>
      </c>
      <c r="S13" s="293" t="s">
        <v>139</v>
      </c>
      <c r="T13" s="313">
        <f t="shared" si="6"/>
        <v>0</v>
      </c>
      <c r="U13" s="314">
        <f t="shared" si="7"/>
        <v>0</v>
      </c>
      <c r="V13" s="313">
        <f t="shared" si="8"/>
        <v>9063</v>
      </c>
      <c r="W13" s="314">
        <f t="shared" si="1"/>
        <v>2.4273183796451292</v>
      </c>
      <c r="X13" s="310">
        <f t="shared" si="9"/>
        <v>0</v>
      </c>
      <c r="Y13" s="310">
        <f t="shared" si="2"/>
        <v>-11.339724874030836</v>
      </c>
      <c r="Z13" s="309">
        <f t="shared" si="10"/>
        <v>0</v>
      </c>
      <c r="AA13" s="72"/>
      <c r="AB13" s="315">
        <v>6</v>
      </c>
      <c r="AC13" s="293" t="str">
        <f>VLOOKUP($AB$13,$Q$8:$Z$72,3,FALSE)</f>
        <v>4.15 Sociable pensioners</v>
      </c>
      <c r="AD13" s="309">
        <f>VLOOKUP($AB$13,$Q$8:$Z$72,4,FALSE)</f>
        <v>334</v>
      </c>
      <c r="AE13" s="310">
        <f>VLOOKUP($AB$13,$Q$8:$Z$72,5,FALSE)</f>
        <v>6.4615979880054173</v>
      </c>
      <c r="AF13" s="309">
        <f>VLOOKUP($AB$13,$Q$8:$Z$72,6,FALSE)</f>
        <v>20293</v>
      </c>
      <c r="AG13" s="310">
        <f>VLOOKUP($AB$13,$Q$8:$Z$72,7,FALSE)</f>
        <v>5.4350184131235348</v>
      </c>
      <c r="AH13" s="310">
        <f>VLOOKUP($AB$13,$Q$8:$Z$72,8,FALSE)</f>
        <v>1.6458877445424531</v>
      </c>
      <c r="AI13" s="310">
        <f>VLOOKUP($AB$13,$Q$8:$Z$72,9,FALSE)</f>
        <v>3.2555937360667158</v>
      </c>
      <c r="AJ13" s="309">
        <f>VLOOKUP($AB$13,$Q$8:$Z$72,10,FALSE)</f>
        <v>118.88824465438934</v>
      </c>
      <c r="AK13" s="72"/>
      <c r="AL13" s="315">
        <v>6</v>
      </c>
      <c r="AM13" s="293" t="str">
        <f>VLOOKUP($AL$13,$R$8:$Z$72,2,FALSE)</f>
        <v>5.23 Peak professionals</v>
      </c>
      <c r="AN13" s="309">
        <f>VLOOKUP($AL$13,$R$8:$Z$72,3,FALSE)</f>
        <v>327</v>
      </c>
      <c r="AO13" s="310">
        <f>VLOOKUP($AL$13,$R$8:$Z$72,4,FALSE)</f>
        <v>6.3261752756819503</v>
      </c>
      <c r="AP13" s="309">
        <f>VLOOKUP($AL$13,$R$8:$Z$72,5,FALSE)</f>
        <v>23084</v>
      </c>
      <c r="AQ13" s="310">
        <f>VLOOKUP($AL$13,$R$8:$Z$72,6,FALSE)</f>
        <v>6.1825242718446605</v>
      </c>
      <c r="AR13" s="310">
        <f>VLOOKUP($AL$13,$R$8:$Z$72,7,FALSE)</f>
        <v>1.4165655865534568</v>
      </c>
      <c r="AS13" s="310">
        <f>VLOOKUP($AL$13,$R$8:$Z$72,8,FALSE)</f>
        <v>0.4288319594999494</v>
      </c>
      <c r="AT13" s="309">
        <f>VLOOKUP($AL$13,$R$8:$Z$72,9,FALSE)</f>
        <v>102.3235008472426</v>
      </c>
      <c r="AU13" s="72"/>
      <c r="AV13" s="72"/>
      <c r="AW13" s="72"/>
      <c r="BK13" s="31"/>
      <c r="BM13" s="298"/>
      <c r="BN13" s="299"/>
      <c r="BP13" s="31"/>
      <c r="BR13" s="31"/>
    </row>
    <row r="14" spans="2:70" ht="15" customHeight="1" x14ac:dyDescent="0.25">
      <c r="B14" s="306" t="s">
        <v>140</v>
      </c>
      <c r="C14" s="307">
        <v>12</v>
      </c>
      <c r="D14" s="307">
        <v>4801</v>
      </c>
      <c r="F14" s="308" t="str">
        <f t="shared" si="3"/>
        <v>2.7 Burdened lifestyles</v>
      </c>
      <c r="G14" s="309">
        <f t="shared" si="0"/>
        <v>12</v>
      </c>
      <c r="H14" s="310">
        <f t="shared" si="0"/>
        <v>0.23215322112594311</v>
      </c>
      <c r="I14" s="309">
        <f t="shared" si="0"/>
        <v>4801</v>
      </c>
      <c r="J14" s="310">
        <f t="shared" si="0"/>
        <v>1.2858386340810177</v>
      </c>
      <c r="K14" s="310">
        <f t="shared" si="0"/>
        <v>0.24994792751510103</v>
      </c>
      <c r="L14" s="310">
        <f t="shared" si="0"/>
        <v>-6.7240551768423504</v>
      </c>
      <c r="M14" s="309">
        <f t="shared" si="0"/>
        <v>18.054615483836496</v>
      </c>
      <c r="N14" s="311"/>
      <c r="O14" s="312" t="str">
        <f t="shared" si="4"/>
        <v>2</v>
      </c>
      <c r="P14" s="312" t="str">
        <f t="shared" si="5"/>
        <v>2.7</v>
      </c>
      <c r="Q14" s="312">
        <f>RANK(Z14,$Z$8:$Z$72,0)+COUNTIF($Z$8:Z14,Z14)-1</f>
        <v>12</v>
      </c>
      <c r="R14" s="312">
        <f>RANK(U14,$U$8:$U$72,0)+COUNTIF($U$8:U14,U14)-1</f>
        <v>13</v>
      </c>
      <c r="S14" s="293" t="s">
        <v>141</v>
      </c>
      <c r="T14" s="313">
        <f t="shared" si="6"/>
        <v>12</v>
      </c>
      <c r="U14" s="314">
        <f t="shared" si="7"/>
        <v>0.23215322112594311</v>
      </c>
      <c r="V14" s="313">
        <f t="shared" si="8"/>
        <v>4801</v>
      </c>
      <c r="W14" s="314">
        <f t="shared" si="1"/>
        <v>1.2858386340810177</v>
      </c>
      <c r="X14" s="310">
        <f t="shared" si="9"/>
        <v>0.24994792751510103</v>
      </c>
      <c r="Y14" s="310">
        <f t="shared" si="2"/>
        <v>-6.7240551768423504</v>
      </c>
      <c r="Z14" s="309">
        <f t="shared" si="10"/>
        <v>18.054615483836496</v>
      </c>
      <c r="AA14" s="72"/>
      <c r="AB14" s="315">
        <v>7</v>
      </c>
      <c r="AC14" s="293" t="str">
        <f>VLOOKUP($AB$14,$Q$8:$Z$72,3,FALSE)</f>
        <v>5.23 Peak professionals</v>
      </c>
      <c r="AD14" s="309">
        <f>VLOOKUP($AB$14,$Q$8:$Z$72,4,FALSE)</f>
        <v>327</v>
      </c>
      <c r="AE14" s="310">
        <f>VLOOKUP($AB$14,$Q$8:$Z$72,5,FALSE)</f>
        <v>6.3261752756819503</v>
      </c>
      <c r="AF14" s="309">
        <f>VLOOKUP($AB$14,$Q$8:$Z$72,6,FALSE)</f>
        <v>23084</v>
      </c>
      <c r="AG14" s="310">
        <f>VLOOKUP($AB$14,$Q$8:$Z$72,7,FALSE)</f>
        <v>6.1825242718446605</v>
      </c>
      <c r="AH14" s="310">
        <f>VLOOKUP($AB$14,$Q$8:$Z$72,8,FALSE)</f>
        <v>1.4165655865534568</v>
      </c>
      <c r="AI14" s="310">
        <f>VLOOKUP($AB$14,$Q$8:$Z$72,9,FALSE)</f>
        <v>0.4288319594999494</v>
      </c>
      <c r="AJ14" s="309">
        <f>VLOOKUP($AB$14,$Q$8:$Z$72,10,FALSE)</f>
        <v>102.3235008472426</v>
      </c>
      <c r="AK14" s="72"/>
      <c r="AL14" s="315">
        <v>7</v>
      </c>
      <c r="AM14" s="293" t="str">
        <f>VLOOKUP($AL$14,$R$8:$Z$72,2,FALSE)</f>
        <v>3.14 Mid-life moderation</v>
      </c>
      <c r="AN14" s="309">
        <f>VLOOKUP($AL$14,$R$8:$Z$72,3,FALSE)</f>
        <v>235</v>
      </c>
      <c r="AO14" s="310">
        <f>VLOOKUP($AL$14,$R$8:$Z$72,4,FALSE)</f>
        <v>4.5463339137163858</v>
      </c>
      <c r="AP14" s="309">
        <f>VLOOKUP($AL$14,$R$8:$Z$72,5,FALSE)</f>
        <v>13048</v>
      </c>
      <c r="AQ14" s="310">
        <f>VLOOKUP($AL$14,$R$8:$Z$72,6,FALSE)</f>
        <v>3.4946099765651155</v>
      </c>
      <c r="AR14" s="310">
        <f>VLOOKUP($AL$14,$R$8:$Z$72,7,FALSE)</f>
        <v>1.8010423053341509</v>
      </c>
      <c r="AS14" s="310">
        <f>VLOOKUP($AL$14,$R$8:$Z$72,8,FALSE)</f>
        <v>4.1174646880164643</v>
      </c>
      <c r="AT14" s="309">
        <f>VLOOKUP($AL$14,$R$8:$Z$72,9,FALSE)</f>
        <v>130.09560277696625</v>
      </c>
      <c r="AU14" s="72"/>
      <c r="AV14" s="72"/>
      <c r="AW14" s="72"/>
      <c r="BK14" s="31"/>
      <c r="BM14" s="298"/>
      <c r="BN14" s="299"/>
      <c r="BP14" s="31"/>
      <c r="BR14" s="31"/>
    </row>
    <row r="15" spans="2:70" ht="15" customHeight="1" x14ac:dyDescent="0.25">
      <c r="B15" s="306" t="s">
        <v>142</v>
      </c>
      <c r="C15" s="307">
        <v>0</v>
      </c>
      <c r="D15" s="307">
        <v>10030</v>
      </c>
      <c r="F15" s="308" t="str">
        <f t="shared" si="3"/>
        <v>2.8 Diverse difficulties</v>
      </c>
      <c r="G15" s="309">
        <f t="shared" si="0"/>
        <v>0</v>
      </c>
      <c r="H15" s="310">
        <f t="shared" si="0"/>
        <v>0</v>
      </c>
      <c r="I15" s="309">
        <f t="shared" si="0"/>
        <v>10030</v>
      </c>
      <c r="J15" s="310">
        <f t="shared" si="0"/>
        <v>2.6863073317710078</v>
      </c>
      <c r="K15" s="310">
        <f t="shared" si="0"/>
        <v>0</v>
      </c>
      <c r="L15" s="310">
        <f t="shared" si="0"/>
        <v>-11.945219607756124</v>
      </c>
      <c r="M15" s="309">
        <f t="shared" si="0"/>
        <v>0</v>
      </c>
      <c r="N15" s="311"/>
      <c r="O15" s="312" t="str">
        <f t="shared" si="4"/>
        <v>2</v>
      </c>
      <c r="P15" s="312" t="str">
        <f t="shared" si="5"/>
        <v>2.8</v>
      </c>
      <c r="Q15" s="312">
        <f>RANK(Z15,$Z$8:$Z$72,0)+COUNTIF($Z$8:Z15,Z15)-1</f>
        <v>20</v>
      </c>
      <c r="R15" s="312">
        <f>RANK(U15,$U$8:$U$72,0)+COUNTIF($U$8:U15,U15)-1</f>
        <v>20</v>
      </c>
      <c r="S15" s="293" t="s">
        <v>143</v>
      </c>
      <c r="T15" s="313">
        <f t="shared" si="6"/>
        <v>0</v>
      </c>
      <c r="U15" s="314">
        <f t="shared" si="7"/>
        <v>0</v>
      </c>
      <c r="V15" s="313">
        <f t="shared" si="8"/>
        <v>10030</v>
      </c>
      <c r="W15" s="314">
        <f t="shared" si="1"/>
        <v>2.6863073317710078</v>
      </c>
      <c r="X15" s="310">
        <f t="shared" si="9"/>
        <v>0</v>
      </c>
      <c r="Y15" s="310">
        <f t="shared" si="2"/>
        <v>-11.945219607756124</v>
      </c>
      <c r="Z15" s="309">
        <f t="shared" si="10"/>
        <v>0</v>
      </c>
      <c r="AA15" s="72"/>
      <c r="AB15" s="315">
        <v>8</v>
      </c>
      <c r="AC15" s="293" t="str">
        <f>VLOOKUP($AB$15,$Q$8:$Z$72,3,FALSE)</f>
        <v>3.11 Pressured parents</v>
      </c>
      <c r="AD15" s="309">
        <f>VLOOKUP($AB$15,$Q$8:$Z$72,4,FALSE)</f>
        <v>75</v>
      </c>
      <c r="AE15" s="310">
        <f>VLOOKUP($AB$15,$Q$8:$Z$72,5,FALSE)</f>
        <v>1.4509576320371445</v>
      </c>
      <c r="AF15" s="309">
        <f>VLOOKUP($AB$15,$Q$8:$Z$72,6,FALSE)</f>
        <v>12641</v>
      </c>
      <c r="AG15" s="310">
        <f>VLOOKUP($AB$15,$Q$8:$Z$72,7,FALSE)</f>
        <v>3.3856042852360226</v>
      </c>
      <c r="AH15" s="310">
        <f>VLOOKUP($AB$15,$Q$8:$Z$72,8,FALSE)</f>
        <v>0.59330749149592599</v>
      </c>
      <c r="AI15" s="310">
        <f>VLOOKUP($AB$15,$Q$8:$Z$72,9,FALSE)</f>
        <v>-7.6907005847573719</v>
      </c>
      <c r="AJ15" s="309">
        <f>VLOOKUP($AB$15,$Q$8:$Z$72,10,FALSE)</f>
        <v>42.856681106073005</v>
      </c>
      <c r="AK15" s="72"/>
      <c r="AL15" s="315">
        <v>8</v>
      </c>
      <c r="AM15" s="293" t="str">
        <f>VLOOKUP($AL$15,$R$8:$Z$72,2,FALSE)</f>
        <v>3.11 Pressured parents</v>
      </c>
      <c r="AN15" s="309">
        <f>VLOOKUP($AL$15,$R$8:$Z$72,3,FALSE)</f>
        <v>75</v>
      </c>
      <c r="AO15" s="310">
        <f>VLOOKUP($AL$15,$R$8:$Z$72,4,FALSE)</f>
        <v>1.4509576320371445</v>
      </c>
      <c r="AP15" s="309">
        <f>VLOOKUP($AL$15,$R$8:$Z$72,5,FALSE)</f>
        <v>12641</v>
      </c>
      <c r="AQ15" s="310">
        <f>VLOOKUP($AL$15,$R$8:$Z$72,6,FALSE)</f>
        <v>3.3856042852360226</v>
      </c>
      <c r="AR15" s="310">
        <f>VLOOKUP($AL$15,$R$8:$Z$72,7,FALSE)</f>
        <v>0.59330749149592599</v>
      </c>
      <c r="AS15" s="310">
        <f>VLOOKUP($AL$15,$R$8:$Z$72,8,FALSE)</f>
        <v>-7.6907005847573719</v>
      </c>
      <c r="AT15" s="309">
        <f>VLOOKUP($AL$15,$R$8:$Z$72,9,FALSE)</f>
        <v>42.856681106073005</v>
      </c>
      <c r="AU15" s="72"/>
      <c r="AV15" s="72"/>
      <c r="AW15" s="72"/>
      <c r="BK15" s="31"/>
      <c r="BM15" s="298"/>
      <c r="BN15" s="299"/>
      <c r="BP15" s="31"/>
      <c r="BR15" s="31"/>
    </row>
    <row r="16" spans="2:70" ht="15" customHeight="1" x14ac:dyDescent="0.25">
      <c r="B16" s="306" t="s">
        <v>144</v>
      </c>
      <c r="C16" s="307">
        <v>0</v>
      </c>
      <c r="D16" s="307">
        <v>20293</v>
      </c>
      <c r="F16" s="308" t="str">
        <f t="shared" si="3"/>
        <v>2.9 Detrimental practices</v>
      </c>
      <c r="G16" s="309">
        <f t="shared" si="0"/>
        <v>0</v>
      </c>
      <c r="H16" s="310">
        <f t="shared" si="0"/>
        <v>0</v>
      </c>
      <c r="I16" s="309">
        <f t="shared" si="0"/>
        <v>20293</v>
      </c>
      <c r="J16" s="310">
        <f t="shared" si="0"/>
        <v>5.4350184131235348</v>
      </c>
      <c r="K16" s="310">
        <f t="shared" si="0"/>
        <v>0</v>
      </c>
      <c r="L16" s="310">
        <f t="shared" si="0"/>
        <v>-17.236084112824983</v>
      </c>
      <c r="M16" s="309">
        <f t="shared" si="0"/>
        <v>0</v>
      </c>
      <c r="N16" s="311"/>
      <c r="O16" s="312" t="str">
        <f t="shared" si="4"/>
        <v>2</v>
      </c>
      <c r="P16" s="312" t="str">
        <f t="shared" si="5"/>
        <v>2.9</v>
      </c>
      <c r="Q16" s="312">
        <f>RANK(Z16,$Z$8:$Z$72,0)+COUNTIF($Z$8:Z16,Z16)-1</f>
        <v>21</v>
      </c>
      <c r="R16" s="312">
        <f>RANK(U16,$U$8:$U$72,0)+COUNTIF($U$8:U16,U16)-1</f>
        <v>21</v>
      </c>
      <c r="S16" s="293" t="s">
        <v>145</v>
      </c>
      <c r="T16" s="313">
        <f t="shared" si="6"/>
        <v>0</v>
      </c>
      <c r="U16" s="314">
        <f t="shared" si="7"/>
        <v>0</v>
      </c>
      <c r="V16" s="313">
        <f t="shared" si="8"/>
        <v>20293</v>
      </c>
      <c r="W16" s="314">
        <f t="shared" si="1"/>
        <v>5.4350184131235348</v>
      </c>
      <c r="X16" s="310">
        <f t="shared" si="9"/>
        <v>0</v>
      </c>
      <c r="Y16" s="310">
        <f t="shared" si="2"/>
        <v>-17.236084112824983</v>
      </c>
      <c r="Z16" s="309">
        <f t="shared" si="10"/>
        <v>0</v>
      </c>
      <c r="AA16" s="72"/>
      <c r="AB16" s="315">
        <v>9</v>
      </c>
      <c r="AC16" s="293" t="str">
        <f>VLOOKUP($AB$16,$Q$8:$Z$72,3,FALSE)</f>
        <v>3.12 Urban isolation</v>
      </c>
      <c r="AD16" s="309">
        <f>VLOOKUP($AB$16,$Q$8:$Z$72,4,FALSE)</f>
        <v>52</v>
      </c>
      <c r="AE16" s="310">
        <f>VLOOKUP($AB$16,$Q$8:$Z$72,5,FALSE)</f>
        <v>1.0059972915457536</v>
      </c>
      <c r="AF16" s="309">
        <f>VLOOKUP($AB$16,$Q$8:$Z$72,6,FALSE)</f>
        <v>9365</v>
      </c>
      <c r="AG16" s="310">
        <f>VLOOKUP($AB$16,$Q$8:$Z$72,7,FALSE)</f>
        <v>2.508202209574824</v>
      </c>
      <c r="AH16" s="310">
        <f>VLOOKUP($AB$16,$Q$8:$Z$72,8,FALSE)</f>
        <v>0.55525894287239719</v>
      </c>
      <c r="AI16" s="310">
        <f>VLOOKUP($AB$16,$Q$8:$Z$72,9,FALSE)</f>
        <v>-6.9066449848116056</v>
      </c>
      <c r="AJ16" s="309">
        <f>VLOOKUP($AB$16,$Q$8:$Z$72,10,FALSE)</f>
        <v>40.108300985680273</v>
      </c>
      <c r="AK16" s="72"/>
      <c r="AL16" s="315">
        <v>9</v>
      </c>
      <c r="AM16" s="293" t="str">
        <f>VLOOKUP($AL$16,$R$8:$Z$72,2,FALSE)</f>
        <v>5.20 Five-a-day families</v>
      </c>
      <c r="AN16" s="309">
        <f>VLOOKUP($AL$16,$R$8:$Z$72,3,FALSE)</f>
        <v>60</v>
      </c>
      <c r="AO16" s="310">
        <f>VLOOKUP($AL$16,$R$8:$Z$72,4,FALSE)</f>
        <v>1.1607661056297156</v>
      </c>
      <c r="AP16" s="309">
        <f>VLOOKUP($AL$16,$R$8:$Z$72,5,FALSE)</f>
        <v>15653</v>
      </c>
      <c r="AQ16" s="310">
        <f>VLOOKUP($AL$16,$R$8:$Z$72,6,FALSE)</f>
        <v>4.1922999665215936</v>
      </c>
      <c r="AR16" s="310">
        <f>VLOOKUP($AL$16,$R$8:$Z$72,7,FALSE)</f>
        <v>0.38331310291956816</v>
      </c>
      <c r="AS16" s="310">
        <f>VLOOKUP($AL$16,$R$8:$Z$72,8,FALSE)</f>
        <v>-10.875251456335095</v>
      </c>
      <c r="AT16" s="309">
        <f>VLOOKUP($AL$16,$R$8:$Z$72,9,FALSE)</f>
        <v>27.688049874752132</v>
      </c>
      <c r="AU16" s="72"/>
      <c r="AV16" s="72"/>
      <c r="AW16" s="72"/>
      <c r="BK16" s="31"/>
      <c r="BM16" s="298"/>
      <c r="BN16" s="299"/>
      <c r="BP16" s="31"/>
      <c r="BR16" s="31"/>
    </row>
    <row r="17" spans="2:70" ht="15" customHeight="1" x14ac:dyDescent="0.25">
      <c r="B17" s="306" t="s">
        <v>146</v>
      </c>
      <c r="C17" s="307">
        <v>0</v>
      </c>
      <c r="D17" s="307">
        <v>9055</v>
      </c>
      <c r="F17" s="308" t="str">
        <f t="shared" si="3"/>
        <v>3.10 Sedentary habits</v>
      </c>
      <c r="G17" s="309">
        <f t="shared" si="0"/>
        <v>0</v>
      </c>
      <c r="H17" s="310">
        <f t="shared" si="0"/>
        <v>0</v>
      </c>
      <c r="I17" s="309">
        <f t="shared" si="0"/>
        <v>9055</v>
      </c>
      <c r="J17" s="310">
        <f t="shared" si="0"/>
        <v>2.4251757616337462</v>
      </c>
      <c r="K17" s="310">
        <f t="shared" si="0"/>
        <v>0</v>
      </c>
      <c r="L17" s="310">
        <f t="shared" si="0"/>
        <v>-11.334594476642476</v>
      </c>
      <c r="M17" s="309">
        <f t="shared" si="0"/>
        <v>0</v>
      </c>
      <c r="N17" s="311"/>
      <c r="O17" s="312" t="str">
        <f t="shared" si="4"/>
        <v>3</v>
      </c>
      <c r="P17" s="312" t="str">
        <f>LEFT(S17,4)</f>
        <v>3.10</v>
      </c>
      <c r="Q17" s="312">
        <f>RANK(Z17,$Z$8:$Z$72,0)+COUNTIF($Z$8:Z17,Z17)-1</f>
        <v>22</v>
      </c>
      <c r="R17" s="312">
        <f>RANK(U17,$U$8:$U$72,0)+COUNTIF($U$8:U17,U17)-1</f>
        <v>22</v>
      </c>
      <c r="S17" s="293" t="s">
        <v>147</v>
      </c>
      <c r="T17" s="313">
        <f t="shared" si="6"/>
        <v>0</v>
      </c>
      <c r="U17" s="314">
        <f t="shared" si="7"/>
        <v>0</v>
      </c>
      <c r="V17" s="313">
        <f t="shared" si="8"/>
        <v>9055</v>
      </c>
      <c r="W17" s="314">
        <f t="shared" si="1"/>
        <v>2.4251757616337462</v>
      </c>
      <c r="X17" s="310">
        <f t="shared" si="9"/>
        <v>0</v>
      </c>
      <c r="Y17" s="310">
        <f t="shared" si="2"/>
        <v>-11.334594476642476</v>
      </c>
      <c r="Z17" s="309">
        <f t="shared" si="10"/>
        <v>0</v>
      </c>
      <c r="AA17" s="72"/>
      <c r="AB17" s="315">
        <v>10</v>
      </c>
      <c r="AC17" s="293" t="str">
        <f>VLOOKUP($AB$17,$Q$8:$Z$72,3,FALSE)</f>
        <v>3.13 Balanced behaviours</v>
      </c>
      <c r="AD17" s="309">
        <f>VLOOKUP($AB$17,$Q$8:$Z$72,4,FALSE)</f>
        <v>52</v>
      </c>
      <c r="AE17" s="310">
        <f>VLOOKUP($AB$17,$Q$8:$Z$72,5,FALSE)</f>
        <v>1.0059972915457536</v>
      </c>
      <c r="AF17" s="309">
        <f>VLOOKUP($AB$17,$Q$8:$Z$72,6,FALSE)</f>
        <v>10208</v>
      </c>
      <c r="AG17" s="310">
        <f>VLOOKUP($AB$17,$Q$8:$Z$72,7,FALSE)</f>
        <v>2.7339805825242718</v>
      </c>
      <c r="AH17" s="310">
        <f>VLOOKUP($AB$17,$Q$8:$Z$72,8,FALSE)</f>
        <v>0.50940438871473348</v>
      </c>
      <c r="AI17" s="310">
        <f>VLOOKUP($AB$17,$Q$8:$Z$72,9,FALSE)</f>
        <v>-7.6184131411845071</v>
      </c>
      <c r="AJ17" s="309">
        <f>VLOOKUP($AB$17,$Q$8:$Z$72,10,FALSE)</f>
        <v>36.796065706396526</v>
      </c>
      <c r="AK17" s="72"/>
      <c r="AL17" s="315">
        <v>10</v>
      </c>
      <c r="AM17" s="293" t="str">
        <f>VLOOKUP($AL$17,$R$8:$Z$72,2,FALSE)</f>
        <v>3.12 Urban isolation</v>
      </c>
      <c r="AN17" s="309">
        <f>VLOOKUP($AL$17,$R$8:$Z$72,3,FALSE)</f>
        <v>52</v>
      </c>
      <c r="AO17" s="310">
        <f>VLOOKUP($AL$17,$R$8:$Z$72,4,FALSE)</f>
        <v>1.0059972915457536</v>
      </c>
      <c r="AP17" s="309">
        <f>VLOOKUP($AL$17,$R$8:$Z$72,5,FALSE)</f>
        <v>9365</v>
      </c>
      <c r="AQ17" s="310">
        <f>VLOOKUP($AL$17,$R$8:$Z$72,6,FALSE)</f>
        <v>2.508202209574824</v>
      </c>
      <c r="AR17" s="310">
        <f>VLOOKUP($AL$17,$R$8:$Z$72,7,FALSE)</f>
        <v>0.55525894287239719</v>
      </c>
      <c r="AS17" s="310">
        <f>VLOOKUP($AL$17,$R$8:$Z$72,8,FALSE)</f>
        <v>-6.9066449848116056</v>
      </c>
      <c r="AT17" s="309">
        <f>VLOOKUP($AL$17,$R$8:$Z$72,9,FALSE)</f>
        <v>40.108300985680273</v>
      </c>
      <c r="AU17" s="72"/>
      <c r="AV17" s="72"/>
      <c r="AW17" s="72"/>
      <c r="BF17" s="72"/>
      <c r="BG17" s="72"/>
      <c r="BH17" s="72"/>
      <c r="BI17" s="72"/>
      <c r="BJ17" s="72"/>
      <c r="BK17" s="31"/>
      <c r="BM17" s="298"/>
      <c r="BN17" s="299"/>
      <c r="BP17" s="31"/>
      <c r="BR17" s="31"/>
    </row>
    <row r="18" spans="2:70" ht="15" customHeight="1" x14ac:dyDescent="0.25">
      <c r="B18" s="306" t="s">
        <v>148</v>
      </c>
      <c r="C18" s="307">
        <v>75</v>
      </c>
      <c r="D18" s="307">
        <v>12641</v>
      </c>
      <c r="F18" s="308" t="str">
        <f t="shared" si="3"/>
        <v>3.11 Pressured parents</v>
      </c>
      <c r="G18" s="309">
        <f t="shared" si="0"/>
        <v>75</v>
      </c>
      <c r="H18" s="310">
        <f t="shared" si="0"/>
        <v>1.4509576320371445</v>
      </c>
      <c r="I18" s="309">
        <f t="shared" si="0"/>
        <v>12641</v>
      </c>
      <c r="J18" s="310">
        <f t="shared" si="0"/>
        <v>3.3856042852360226</v>
      </c>
      <c r="K18" s="310">
        <f t="shared" si="0"/>
        <v>0.59330749149592599</v>
      </c>
      <c r="L18" s="310">
        <f t="shared" si="0"/>
        <v>-7.6907005847573719</v>
      </c>
      <c r="M18" s="309">
        <f t="shared" si="0"/>
        <v>42.856681106073005</v>
      </c>
      <c r="N18" s="311"/>
      <c r="O18" s="312" t="str">
        <f t="shared" si="4"/>
        <v>3</v>
      </c>
      <c r="P18" s="312" t="str">
        <f t="shared" ref="P18:P36" si="11">LEFT(S18,4)</f>
        <v>3.11</v>
      </c>
      <c r="Q18" s="312">
        <f>RANK(Z18,$Z$8:$Z$72,0)+COUNTIF($Z$8:Z18,Z18)-1</f>
        <v>8</v>
      </c>
      <c r="R18" s="312">
        <f>RANK(U18,$U$8:$U$72,0)+COUNTIF($U$8:U18,U18)-1</f>
        <v>8</v>
      </c>
      <c r="S18" s="293" t="s">
        <v>149</v>
      </c>
      <c r="T18" s="313">
        <f t="shared" si="6"/>
        <v>75</v>
      </c>
      <c r="U18" s="314">
        <f t="shared" si="7"/>
        <v>1.4509576320371445</v>
      </c>
      <c r="V18" s="313">
        <f t="shared" si="8"/>
        <v>12641</v>
      </c>
      <c r="W18" s="314">
        <f t="shared" si="1"/>
        <v>3.3856042852360226</v>
      </c>
      <c r="X18" s="310">
        <f t="shared" si="9"/>
        <v>0.59330749149592599</v>
      </c>
      <c r="Y18" s="310">
        <f t="shared" si="2"/>
        <v>-7.6907005847573719</v>
      </c>
      <c r="Z18" s="309">
        <f t="shared" si="10"/>
        <v>42.856681106073005</v>
      </c>
      <c r="AA18" s="72"/>
      <c r="AB18" s="315">
        <v>11</v>
      </c>
      <c r="AC18" s="293" t="str">
        <f>VLOOKUP($AB$18,$Q$8:$Z$72,3,FALSE)</f>
        <v>5.20 Five-a-day families</v>
      </c>
      <c r="AD18" s="309">
        <f>VLOOKUP($AB$18,$Q$8:$Z$72,4,FALSE)</f>
        <v>60</v>
      </c>
      <c r="AE18" s="310">
        <f>VLOOKUP($AB$18,$Q$8:$Z$72,5,FALSE)</f>
        <v>1.1607661056297156</v>
      </c>
      <c r="AF18" s="309">
        <f>VLOOKUP($AB$18,$Q$8:$Z$72,6,FALSE)</f>
        <v>15653</v>
      </c>
      <c r="AG18" s="310">
        <f>VLOOKUP($AB$18,$Q$8:$Z$72,7,FALSE)</f>
        <v>4.1922999665215936</v>
      </c>
      <c r="AH18" s="310">
        <f>VLOOKUP($AB$18,$Q$8:$Z$72,8,FALSE)</f>
        <v>0.38331310291956816</v>
      </c>
      <c r="AI18" s="310">
        <f>VLOOKUP($AB$18,$Q$8:$Z$72,9,FALSE)</f>
        <v>-10.875251456335095</v>
      </c>
      <c r="AJ18" s="309">
        <f>VLOOKUP($AB$18,$Q$8:$Z$72,10,FALSE)</f>
        <v>27.688049874752132</v>
      </c>
      <c r="AK18" s="72"/>
      <c r="AL18" s="315">
        <v>11</v>
      </c>
      <c r="AM18" s="293" t="str">
        <f>VLOOKUP($AL$18,$R$8:$Z$72,2,FALSE)</f>
        <v>3.13 Balanced behaviours</v>
      </c>
      <c r="AN18" s="309">
        <f>VLOOKUP($AL$18,$R$8:$Z$72,3,FALSE)</f>
        <v>52</v>
      </c>
      <c r="AO18" s="310">
        <f>VLOOKUP($AL$18,$R$8:$Z$72,4,FALSE)</f>
        <v>1.0059972915457536</v>
      </c>
      <c r="AP18" s="309">
        <f>VLOOKUP($AL$18,$R$8:$Z$72,5,FALSE)</f>
        <v>10208</v>
      </c>
      <c r="AQ18" s="310">
        <f>VLOOKUP($AL$18,$R$8:$Z$72,6,FALSE)</f>
        <v>2.7339805825242718</v>
      </c>
      <c r="AR18" s="310">
        <f>VLOOKUP($AL$18,$R$8:$Z$72,7,FALSE)</f>
        <v>0.50940438871473348</v>
      </c>
      <c r="AS18" s="310">
        <f>VLOOKUP($AL$18,$R$8:$Z$72,8,FALSE)</f>
        <v>-7.6184131411845071</v>
      </c>
      <c r="AT18" s="309">
        <f>VLOOKUP($AL$18,$R$8:$Z$72,9,FALSE)</f>
        <v>36.796065706396526</v>
      </c>
      <c r="AU18" s="72"/>
      <c r="AV18" s="72"/>
      <c r="AW18" s="72"/>
      <c r="BF18" s="72"/>
      <c r="BG18" s="72"/>
      <c r="BH18" s="72"/>
      <c r="BI18" s="72"/>
      <c r="BJ18" s="72"/>
      <c r="BK18" s="31"/>
      <c r="BM18" s="298"/>
      <c r="BN18" s="299"/>
      <c r="BP18" s="31"/>
      <c r="BR18" s="31"/>
    </row>
    <row r="19" spans="2:70" ht="15" customHeight="1" x14ac:dyDescent="0.25">
      <c r="B19" s="306" t="s">
        <v>150</v>
      </c>
      <c r="C19" s="307">
        <v>52</v>
      </c>
      <c r="D19" s="307">
        <v>9365</v>
      </c>
      <c r="F19" s="308" t="str">
        <f t="shared" si="3"/>
        <v>3.12 Urban isolation</v>
      </c>
      <c r="G19" s="309">
        <f t="shared" si="0"/>
        <v>52</v>
      </c>
      <c r="H19" s="310">
        <f t="shared" si="0"/>
        <v>1.0059972915457536</v>
      </c>
      <c r="I19" s="309">
        <f t="shared" si="0"/>
        <v>9365</v>
      </c>
      <c r="J19" s="310">
        <f t="shared" si="0"/>
        <v>2.508202209574824</v>
      </c>
      <c r="K19" s="310">
        <f t="shared" si="0"/>
        <v>0.55525894287239719</v>
      </c>
      <c r="L19" s="310">
        <f t="shared" si="0"/>
        <v>-6.9066449848116056</v>
      </c>
      <c r="M19" s="309">
        <f t="shared" si="0"/>
        <v>40.108300985680273</v>
      </c>
      <c r="N19" s="311"/>
      <c r="O19" s="312" t="str">
        <f t="shared" si="4"/>
        <v>3</v>
      </c>
      <c r="P19" s="312" t="str">
        <f t="shared" si="11"/>
        <v>3.12</v>
      </c>
      <c r="Q19" s="312">
        <f>RANK(Z19,$Z$8:$Z$72,0)+COUNTIF($Z$8:Z19,Z19)-1</f>
        <v>9</v>
      </c>
      <c r="R19" s="312">
        <f>RANK(U19,$U$8:$U$72,0)+COUNTIF($U$8:U19,U19)-1</f>
        <v>10</v>
      </c>
      <c r="S19" s="293" t="s">
        <v>151</v>
      </c>
      <c r="T19" s="313">
        <f t="shared" si="6"/>
        <v>52</v>
      </c>
      <c r="U19" s="314">
        <f t="shared" si="7"/>
        <v>1.0059972915457536</v>
      </c>
      <c r="V19" s="313">
        <f t="shared" si="8"/>
        <v>9365</v>
      </c>
      <c r="W19" s="314">
        <f t="shared" si="1"/>
        <v>2.508202209574824</v>
      </c>
      <c r="X19" s="310">
        <f t="shared" si="9"/>
        <v>0.55525894287239719</v>
      </c>
      <c r="Y19" s="310">
        <f t="shared" si="2"/>
        <v>-6.9066449848116056</v>
      </c>
      <c r="Z19" s="309">
        <f t="shared" si="10"/>
        <v>40.108300985680273</v>
      </c>
      <c r="AA19" s="72"/>
      <c r="AB19" s="315">
        <v>12</v>
      </c>
      <c r="AC19" s="293" t="str">
        <f>VLOOKUP($AB$19,$Q$8:$Z$72,3,FALSE)</f>
        <v>2.7 Burdened lifestyles</v>
      </c>
      <c r="AD19" s="309">
        <f>VLOOKUP($AB$19,$Q$8:$Z$72,4,FALSE)</f>
        <v>12</v>
      </c>
      <c r="AE19" s="310">
        <f>VLOOKUP($AB$19,$Q$8:$Z$72,5,FALSE)</f>
        <v>0.23215322112594311</v>
      </c>
      <c r="AF19" s="309">
        <f>VLOOKUP($AB$19,$Q$8:$Z$72,6,FALSE)</f>
        <v>4801</v>
      </c>
      <c r="AG19" s="310">
        <f>VLOOKUP($AB$19,$Q$8:$Z$72,7,FALSE)</f>
        <v>1.2858386340810177</v>
      </c>
      <c r="AH19" s="310">
        <f>VLOOKUP($AB$19,$Q$8:$Z$72,8,FALSE)</f>
        <v>0.24994792751510103</v>
      </c>
      <c r="AI19" s="310">
        <f>VLOOKUP($AB$19,$Q$8:$Z$72,9,FALSE)</f>
        <v>-6.7240551768423504</v>
      </c>
      <c r="AJ19" s="309">
        <f>VLOOKUP($AB$19,$Q$8:$Z$72,10,FALSE)</f>
        <v>18.054615483836496</v>
      </c>
      <c r="AK19" s="72"/>
      <c r="AL19" s="315">
        <v>12</v>
      </c>
      <c r="AM19" s="293" t="str">
        <f>VLOOKUP($AL$19,$R$8:$Z$72,2,FALSE)</f>
        <v>5.21 Executive wellness</v>
      </c>
      <c r="AN19" s="309">
        <f>VLOOKUP($AL$19,$R$8:$Z$72,3,FALSE)</f>
        <v>45</v>
      </c>
      <c r="AO19" s="310">
        <f>VLOOKUP($AL$19,$R$8:$Z$72,4,FALSE)</f>
        <v>0.87057457922228665</v>
      </c>
      <c r="AP19" s="309">
        <f>VLOOKUP($AL$19,$R$8:$Z$72,5,FALSE)</f>
        <v>20769</v>
      </c>
      <c r="AQ19" s="310">
        <f>VLOOKUP($AL$19,$R$8:$Z$72,6,FALSE)</f>
        <v>5.5625041848008028</v>
      </c>
      <c r="AR19" s="310">
        <f>VLOOKUP($AL$19,$R$8:$Z$72,7,FALSE)</f>
        <v>0.21666907410082334</v>
      </c>
      <c r="AS19" s="310">
        <f>VLOOKUP($AL$19,$R$8:$Z$72,8,FALSE)</f>
        <v>-14.717950811506713</v>
      </c>
      <c r="AT19" s="309">
        <f>VLOOKUP($AL$19,$R$8:$Z$72,9,FALSE)</f>
        <v>15.650767177867078</v>
      </c>
      <c r="AU19" s="72"/>
      <c r="AV19" s="72"/>
      <c r="AW19" s="72"/>
      <c r="BF19" s="72"/>
      <c r="BG19" s="72"/>
      <c r="BH19" s="72"/>
      <c r="BI19" s="72"/>
      <c r="BJ19" s="72"/>
      <c r="BK19" s="31"/>
      <c r="BM19" s="298"/>
      <c r="BN19" s="299"/>
      <c r="BP19" s="31"/>
      <c r="BR19" s="31"/>
    </row>
    <row r="20" spans="2:70" ht="15" customHeight="1" x14ac:dyDescent="0.25">
      <c r="B20" s="306" t="s">
        <v>152</v>
      </c>
      <c r="C20" s="307">
        <v>52</v>
      </c>
      <c r="D20" s="307">
        <v>10208</v>
      </c>
      <c r="F20" s="308" t="str">
        <f t="shared" si="3"/>
        <v>3.13 Balanced behaviours</v>
      </c>
      <c r="G20" s="309">
        <f t="shared" si="0"/>
        <v>52</v>
      </c>
      <c r="H20" s="310">
        <f t="shared" si="0"/>
        <v>1.0059972915457536</v>
      </c>
      <c r="I20" s="309">
        <f t="shared" si="0"/>
        <v>10208</v>
      </c>
      <c r="J20" s="310">
        <f t="shared" si="0"/>
        <v>2.7339805825242718</v>
      </c>
      <c r="K20" s="310">
        <f t="shared" si="0"/>
        <v>0.50940438871473348</v>
      </c>
      <c r="L20" s="310">
        <f t="shared" si="0"/>
        <v>-7.6184131411845071</v>
      </c>
      <c r="M20" s="309">
        <f t="shared" si="0"/>
        <v>36.796065706396526</v>
      </c>
      <c r="N20" s="311"/>
      <c r="O20" s="312" t="str">
        <f t="shared" si="4"/>
        <v>3</v>
      </c>
      <c r="P20" s="312" t="str">
        <f t="shared" si="11"/>
        <v>3.13</v>
      </c>
      <c r="Q20" s="312">
        <f>RANK(Z20,$Z$8:$Z$72,0)+COUNTIF($Z$8:Z20,Z20)-1</f>
        <v>10</v>
      </c>
      <c r="R20" s="312">
        <f>RANK(U20,$U$8:$U$72,0)+COUNTIF($U$8:U20,U20)-1</f>
        <v>11</v>
      </c>
      <c r="S20" s="293" t="s">
        <v>153</v>
      </c>
      <c r="T20" s="313">
        <f t="shared" si="6"/>
        <v>52</v>
      </c>
      <c r="U20" s="314">
        <f t="shared" si="7"/>
        <v>1.0059972915457536</v>
      </c>
      <c r="V20" s="313">
        <f t="shared" si="8"/>
        <v>10208</v>
      </c>
      <c r="W20" s="314">
        <f t="shared" si="1"/>
        <v>2.7339805825242718</v>
      </c>
      <c r="X20" s="310">
        <f t="shared" si="9"/>
        <v>0.50940438871473348</v>
      </c>
      <c r="Y20" s="310">
        <f t="shared" si="2"/>
        <v>-7.6184131411845071</v>
      </c>
      <c r="Z20" s="309">
        <f t="shared" si="10"/>
        <v>36.796065706396526</v>
      </c>
      <c r="AA20" s="72"/>
      <c r="AB20" s="315">
        <v>13</v>
      </c>
      <c r="AC20" s="293" t="str">
        <f>VLOOKUP($AB$20,$Q$8:$Z$36,3,FALSE)</f>
        <v>5.21 Executive wellness</v>
      </c>
      <c r="AD20" s="309">
        <f>VLOOKUP($AB$20,$Q$8:$Z$72,4,FALSE)</f>
        <v>45</v>
      </c>
      <c r="AE20" s="310">
        <f>VLOOKUP($AB$20,$Q$8:$Z$72,5,FALSE)</f>
        <v>0.87057457922228665</v>
      </c>
      <c r="AF20" s="309">
        <f>VLOOKUP($AB$20,$Q$8:$Z$72,6,FALSE)</f>
        <v>20769</v>
      </c>
      <c r="AG20" s="310">
        <f>VLOOKUP($AB$20,$Q$8:$Z$72,7,FALSE)</f>
        <v>5.5625041848008028</v>
      </c>
      <c r="AH20" s="310">
        <f>VLOOKUP($AB$20,$Q$8:$Z$72,8,FALSE)</f>
        <v>0.21666907410082334</v>
      </c>
      <c r="AI20" s="310">
        <f>VLOOKUP($AB$20,$Q$8:$Z$72,9,FALSE)</f>
        <v>-14.717950811506713</v>
      </c>
      <c r="AJ20" s="309">
        <f>VLOOKUP($AB$20,$Q$8:$Z$72,10,FALSE)</f>
        <v>15.650767177867078</v>
      </c>
      <c r="AK20" s="72"/>
      <c r="AL20" s="315">
        <v>13</v>
      </c>
      <c r="AM20" s="293" t="str">
        <f>VLOOKUP($AL$20,$R$8:$Z$72,2,FALSE)</f>
        <v>2.7 Burdened lifestyles</v>
      </c>
      <c r="AN20" s="309">
        <f>VLOOKUP($AL$20,$R$8:$Z$72,3,FALSE)</f>
        <v>12</v>
      </c>
      <c r="AO20" s="310">
        <f>VLOOKUP($AL$20,$R$8:$Z$72,4,FALSE)</f>
        <v>0.23215322112594311</v>
      </c>
      <c r="AP20" s="309">
        <f>VLOOKUP($AL$20,$R$8:$Z$72,5,FALSE)</f>
        <v>4801</v>
      </c>
      <c r="AQ20" s="310">
        <f>VLOOKUP($AL$20,$R$8:$Z$72,6,FALSE)</f>
        <v>1.2858386340810177</v>
      </c>
      <c r="AR20" s="310">
        <f>VLOOKUP($AL$20,$R$8:$Z$72,7,FALSE)</f>
        <v>0.24994792751510103</v>
      </c>
      <c r="AS20" s="310">
        <f>VLOOKUP($AL$20,$R$8:$Z$72,8,FALSE)</f>
        <v>-6.7240551768423504</v>
      </c>
      <c r="AT20" s="309">
        <f>VLOOKUP($AL$20,$R$8:$Z$72,9,FALSE)</f>
        <v>18.054615483836496</v>
      </c>
      <c r="AU20" s="72"/>
      <c r="AV20" s="72"/>
      <c r="AW20" s="72"/>
      <c r="BF20" s="72"/>
      <c r="BG20" s="72"/>
      <c r="BH20" s="72"/>
      <c r="BI20" s="72"/>
      <c r="BJ20" s="72"/>
      <c r="BK20" s="31"/>
      <c r="BM20" s="298"/>
      <c r="BN20" s="299"/>
      <c r="BP20" s="31"/>
      <c r="BR20" s="31"/>
    </row>
    <row r="21" spans="2:70" ht="15" customHeight="1" x14ac:dyDescent="0.25">
      <c r="B21" s="306" t="s">
        <v>154</v>
      </c>
      <c r="C21" s="307">
        <v>235</v>
      </c>
      <c r="D21" s="307">
        <v>13048</v>
      </c>
      <c r="F21" s="308" t="str">
        <f t="shared" si="3"/>
        <v>3.14 Mid-life moderation</v>
      </c>
      <c r="G21" s="309">
        <f t="shared" si="0"/>
        <v>235</v>
      </c>
      <c r="H21" s="310">
        <f t="shared" si="0"/>
        <v>4.5463339137163858</v>
      </c>
      <c r="I21" s="309">
        <f t="shared" si="0"/>
        <v>13048</v>
      </c>
      <c r="J21" s="310">
        <f t="shared" si="0"/>
        <v>3.4946099765651155</v>
      </c>
      <c r="K21" s="310">
        <f t="shared" si="0"/>
        <v>1.8010423053341509</v>
      </c>
      <c r="L21" s="310">
        <f t="shared" si="0"/>
        <v>4.1174646880164643</v>
      </c>
      <c r="M21" s="309">
        <f t="shared" si="0"/>
        <v>130.09560277696625</v>
      </c>
      <c r="N21" s="311"/>
      <c r="O21" s="312" t="str">
        <f t="shared" si="4"/>
        <v>3</v>
      </c>
      <c r="P21" s="312" t="str">
        <f t="shared" si="11"/>
        <v>3.14</v>
      </c>
      <c r="Q21" s="312">
        <f>RANK(Z21,$Z$8:$Z$72,0)+COUNTIF($Z$8:Z21,Z21)-1</f>
        <v>4</v>
      </c>
      <c r="R21" s="312">
        <f>RANK(U21,$U$8:$U$72,0)+COUNTIF($U$8:U21,U21)-1</f>
        <v>7</v>
      </c>
      <c r="S21" s="293" t="s">
        <v>155</v>
      </c>
      <c r="T21" s="313">
        <f t="shared" si="6"/>
        <v>235</v>
      </c>
      <c r="U21" s="314">
        <f t="shared" si="7"/>
        <v>4.5463339137163858</v>
      </c>
      <c r="V21" s="313">
        <f t="shared" si="8"/>
        <v>13048</v>
      </c>
      <c r="W21" s="314">
        <f t="shared" si="1"/>
        <v>3.4946099765651155</v>
      </c>
      <c r="X21" s="310">
        <f t="shared" si="9"/>
        <v>1.8010423053341509</v>
      </c>
      <c r="Y21" s="310">
        <f t="shared" si="2"/>
        <v>4.1174646880164643</v>
      </c>
      <c r="Z21" s="309">
        <f>IF(AND(W21&gt;0,X21&gt;0),(U21/W21)*100,0)</f>
        <v>130.09560277696625</v>
      </c>
      <c r="AA21" s="72"/>
      <c r="AB21" s="315">
        <v>14</v>
      </c>
      <c r="AC21" s="293" t="str">
        <f>VLOOKUP($AB$21,$Q$8:$Z$72,3,FALSE)</f>
        <v>1.1 Elderly in poor health</v>
      </c>
      <c r="AD21" s="309">
        <f>VLOOKUP($AB$21,$Q$8:$Z$72,4,FALSE)</f>
        <v>0</v>
      </c>
      <c r="AE21" s="310">
        <f>VLOOKUP($AB$21,$Q$8:$Z$72,5,FALSE)</f>
        <v>0</v>
      </c>
      <c r="AF21" s="309">
        <f>VLOOKUP($AB$21,$Q$8:$Z$72,6,FALSE)</f>
        <v>4991</v>
      </c>
      <c r="AG21" s="310">
        <f>VLOOKUP($AB$21,$Q$8:$Z$72,7,FALSE)</f>
        <v>1.3367258118513559</v>
      </c>
      <c r="AH21" s="310">
        <f>VLOOKUP($AB$21,$Q$8:$Z$72,8,FALSE)</f>
        <v>0</v>
      </c>
      <c r="AI21" s="310">
        <f>VLOOKUP($AB$21,$Q$8:$Z$72,9,FALSE)</f>
        <v>-8.3684817121511799</v>
      </c>
      <c r="AJ21" s="309">
        <f>VLOOKUP($AB$21,$Q$8:$Z$72,10,FALSE)</f>
        <v>0</v>
      </c>
      <c r="AK21" s="72"/>
      <c r="AL21" s="315">
        <v>14</v>
      </c>
      <c r="AM21" s="293" t="str">
        <f>VLOOKUP($AL$21,$R$8:$Z$72,2,FALSE)</f>
        <v>1.1 Elderly in poor health</v>
      </c>
      <c r="AN21" s="309">
        <f>VLOOKUP($AL$21,$R$8:$Z$72,3,FALSE)</f>
        <v>0</v>
      </c>
      <c r="AO21" s="310">
        <f>VLOOKUP($AL$21,$R$8:$Z$72,4,FALSE)</f>
        <v>0</v>
      </c>
      <c r="AP21" s="309">
        <f>VLOOKUP($AL$21,$R$8:$Z$72,5,FALSE)</f>
        <v>4991</v>
      </c>
      <c r="AQ21" s="310">
        <f>VLOOKUP($AL$21,$R$8:$Z$72,6,FALSE)</f>
        <v>1.3367258118513559</v>
      </c>
      <c r="AR21" s="310">
        <f>VLOOKUP($AL$21,$R$8:$Z$72,7,FALSE)</f>
        <v>0</v>
      </c>
      <c r="AS21" s="310">
        <f>VLOOKUP($AL$21,$R$8:$Z$72,8,FALSE)</f>
        <v>-8.3684817121511799</v>
      </c>
      <c r="AT21" s="309">
        <f>VLOOKUP($AL$21,$R$8:$Z$72,9,FALSE)</f>
        <v>0</v>
      </c>
      <c r="AU21" s="72"/>
      <c r="AV21" s="72"/>
      <c r="AW21" s="72"/>
      <c r="BF21" s="72"/>
      <c r="BG21" s="72"/>
      <c r="BH21" s="72"/>
      <c r="BI21" s="72"/>
      <c r="BJ21" s="72"/>
      <c r="BK21" s="31"/>
      <c r="BM21" s="298"/>
      <c r="BN21" s="299"/>
      <c r="BP21" s="31"/>
      <c r="BR21" s="31"/>
    </row>
    <row r="22" spans="2:70" ht="15" customHeight="1" x14ac:dyDescent="0.25">
      <c r="B22" s="306" t="s">
        <v>156</v>
      </c>
      <c r="C22" s="307">
        <v>334</v>
      </c>
      <c r="D22" s="307">
        <v>20293</v>
      </c>
      <c r="F22" s="308" t="str">
        <f t="shared" si="3"/>
        <v>4.15 Sociable pensioners</v>
      </c>
      <c r="G22" s="309">
        <f t="shared" si="0"/>
        <v>334</v>
      </c>
      <c r="H22" s="310">
        <f t="shared" si="0"/>
        <v>6.4615979880054173</v>
      </c>
      <c r="I22" s="309">
        <f t="shared" si="0"/>
        <v>20293</v>
      </c>
      <c r="J22" s="310">
        <f t="shared" si="0"/>
        <v>5.4350184131235348</v>
      </c>
      <c r="K22" s="310">
        <f t="shared" si="0"/>
        <v>1.6458877445424531</v>
      </c>
      <c r="L22" s="310">
        <f t="shared" si="0"/>
        <v>3.2555937360667158</v>
      </c>
      <c r="M22" s="309">
        <f t="shared" si="0"/>
        <v>118.88824465438934</v>
      </c>
      <c r="N22" s="311"/>
      <c r="O22" s="312" t="str">
        <f t="shared" si="4"/>
        <v>4</v>
      </c>
      <c r="P22" s="312" t="str">
        <f t="shared" si="11"/>
        <v>4.15</v>
      </c>
      <c r="Q22" s="312">
        <f>RANK(Z22,$Z$8:$Z$72,0)+COUNTIF($Z$8:Z22,Z22)-1</f>
        <v>6</v>
      </c>
      <c r="R22" s="312">
        <f>RANK(U22,$U$8:$U$72,0)+COUNTIF($U$8:U22,U22)-1</f>
        <v>5</v>
      </c>
      <c r="S22" s="293" t="s">
        <v>157</v>
      </c>
      <c r="T22" s="313">
        <f t="shared" si="6"/>
        <v>334</v>
      </c>
      <c r="U22" s="314">
        <f t="shared" si="7"/>
        <v>6.4615979880054173</v>
      </c>
      <c r="V22" s="313">
        <f t="shared" si="8"/>
        <v>20293</v>
      </c>
      <c r="W22" s="314">
        <f t="shared" si="1"/>
        <v>5.4350184131235348</v>
      </c>
      <c r="X22" s="310">
        <f t="shared" si="9"/>
        <v>1.6458877445424531</v>
      </c>
      <c r="Y22" s="310">
        <f t="shared" si="2"/>
        <v>3.2555937360667158</v>
      </c>
      <c r="Z22" s="309">
        <f t="shared" si="10"/>
        <v>118.88824465438934</v>
      </c>
      <c r="AA22" s="72"/>
      <c r="AB22" s="315">
        <v>15</v>
      </c>
      <c r="AC22" s="293" t="str">
        <f>VLOOKUP($AB$22,$Q$8:$Z$72,3,FALSE)</f>
        <v>1.2 Unhealthy routines</v>
      </c>
      <c r="AD22" s="309">
        <f>VLOOKUP($AB$22,$Q$8:$Z$72,4,FALSE)</f>
        <v>0</v>
      </c>
      <c r="AE22" s="310">
        <f>VLOOKUP($AB$22,$Q$8:$Z$72,5,FALSE)</f>
        <v>0</v>
      </c>
      <c r="AF22" s="309">
        <f>VLOOKUP($AB$22,$Q$8:$Z$72,6,FALSE)</f>
        <v>17514</v>
      </c>
      <c r="AG22" s="310">
        <f>VLOOKUP($AB$22,$Q$8:$Z$72,7,FALSE)</f>
        <v>4.6907264814194845</v>
      </c>
      <c r="AH22" s="310">
        <f>VLOOKUP($AB$22,$Q$8:$Z$72,8,FALSE)</f>
        <v>0</v>
      </c>
      <c r="AI22" s="310">
        <f>VLOOKUP($AB$22,$Q$8:$Z$72,9,FALSE)</f>
        <v>-15.94981835179385</v>
      </c>
      <c r="AJ22" s="309">
        <f>VLOOKUP($AB$22,$Q$8:$Z$72,10,FALSE)</f>
        <v>0</v>
      </c>
      <c r="AK22" s="72"/>
      <c r="AL22" s="315">
        <v>15</v>
      </c>
      <c r="AM22" s="293" t="str">
        <f>VLOOKUP($AL$22,$R$8:$Z$72,2,FALSE)</f>
        <v>1.2 Unhealthy routines</v>
      </c>
      <c r="AN22" s="309">
        <f>VLOOKUP($AL$22,$R$8:$Z$72,3,FALSE)</f>
        <v>0</v>
      </c>
      <c r="AO22" s="310">
        <f>VLOOKUP($AL$22,$R$8:$Z$72,4,FALSE)</f>
        <v>0</v>
      </c>
      <c r="AP22" s="309">
        <f>VLOOKUP($AL$22,$R$8:$Z$72,5,FALSE)</f>
        <v>17514</v>
      </c>
      <c r="AQ22" s="310">
        <f>VLOOKUP($AL$22,$R$8:$Z$72,6,FALSE)</f>
        <v>4.6907264814194845</v>
      </c>
      <c r="AR22" s="310">
        <f>VLOOKUP($AL$22,$R$8:$Z$72,7,FALSE)</f>
        <v>0</v>
      </c>
      <c r="AS22" s="310">
        <f>VLOOKUP($AL$22,$R$8:$Z$72,8,FALSE)</f>
        <v>-15.94981835179385</v>
      </c>
      <c r="AT22" s="309">
        <f>VLOOKUP($AL$22,$R$8:$Z$72,9,FALSE)</f>
        <v>0</v>
      </c>
      <c r="AU22" s="72"/>
      <c r="AV22" s="72"/>
      <c r="AW22" s="72"/>
      <c r="BF22" s="72"/>
      <c r="BG22" s="72"/>
      <c r="BH22" s="72"/>
      <c r="BI22" s="72"/>
      <c r="BJ22" s="72"/>
      <c r="BK22" s="31"/>
      <c r="BM22" s="298"/>
      <c r="BN22" s="299"/>
      <c r="BP22" s="31"/>
      <c r="BR22" s="31"/>
    </row>
    <row r="23" spans="2:70" ht="15" customHeight="1" x14ac:dyDescent="0.25">
      <c r="B23" s="306" t="s">
        <v>158</v>
      </c>
      <c r="C23" s="307">
        <v>1541</v>
      </c>
      <c r="D23" s="307">
        <v>14545</v>
      </c>
      <c r="F23" s="308" t="str">
        <f t="shared" si="3"/>
        <v>4.16 Worried well</v>
      </c>
      <c r="G23" s="309">
        <f t="shared" si="0"/>
        <v>1541</v>
      </c>
      <c r="H23" s="310">
        <f t="shared" si="0"/>
        <v>29.812342812923198</v>
      </c>
      <c r="I23" s="309">
        <f t="shared" si="0"/>
        <v>14545</v>
      </c>
      <c r="J23" s="310">
        <f t="shared" si="0"/>
        <v>3.8955473719450953</v>
      </c>
      <c r="K23" s="310">
        <f t="shared" si="0"/>
        <v>10.594706084565143</v>
      </c>
      <c r="L23" s="310">
        <f t="shared" si="0"/>
        <v>96.300505592352394</v>
      </c>
      <c r="M23" s="309">
        <f t="shared" si="0"/>
        <v>765.29278087144723</v>
      </c>
      <c r="N23" s="311"/>
      <c r="O23" s="312" t="str">
        <f t="shared" si="4"/>
        <v>4</v>
      </c>
      <c r="P23" s="312" t="str">
        <f t="shared" si="11"/>
        <v>4.16</v>
      </c>
      <c r="Q23" s="312">
        <f>RANK(Z23,$Z$8:$Z$72,0)+COUNTIF($Z$8:Z23,Z23)-1</f>
        <v>1</v>
      </c>
      <c r="R23" s="312">
        <f>RANK(U23,$U$8:$U$72,0)+COUNTIF($U$8:U23,U23)-1</f>
        <v>1</v>
      </c>
      <c r="S23" s="293" t="s">
        <v>159</v>
      </c>
      <c r="T23" s="313">
        <f t="shared" si="6"/>
        <v>1541</v>
      </c>
      <c r="U23" s="314">
        <f t="shared" si="7"/>
        <v>29.812342812923198</v>
      </c>
      <c r="V23" s="313">
        <f t="shared" si="8"/>
        <v>14545</v>
      </c>
      <c r="W23" s="314">
        <f t="shared" si="1"/>
        <v>3.8955473719450953</v>
      </c>
      <c r="X23" s="310">
        <f>IF(V23&gt;0,(T23/V23)*100,0)</f>
        <v>10.594706084565143</v>
      </c>
      <c r="Y23" s="310">
        <f t="shared" si="2"/>
        <v>96.300505592352394</v>
      </c>
      <c r="Z23" s="309">
        <f t="shared" si="10"/>
        <v>765.29278087144723</v>
      </c>
      <c r="AA23" s="72"/>
      <c r="AB23" s="315">
        <v>16</v>
      </c>
      <c r="AC23" s="293" t="str">
        <f>VLOOKUP($AB$23,$Q$8:$Z$72,3,FALSE)</f>
        <v>1.3 Inactive singles</v>
      </c>
      <c r="AD23" s="309">
        <f>VLOOKUP($AB$23,$Q$8:$Z$72,4,FALSE)</f>
        <v>0</v>
      </c>
      <c r="AE23" s="310">
        <f>VLOOKUP($AB$23,$Q$8:$Z$72,5,FALSE)</f>
        <v>0</v>
      </c>
      <c r="AF23" s="309">
        <f>VLOOKUP($AB$23,$Q$8:$Z$72,6,FALSE)</f>
        <v>4750</v>
      </c>
      <c r="AG23" s="310">
        <f>VLOOKUP($AB$23,$Q$8:$Z$72,7,FALSE)</f>
        <v>1.2721794442584533</v>
      </c>
      <c r="AH23" s="310">
        <f>VLOOKUP($AB$23,$Q$8:$Z$72,8,FALSE)</f>
        <v>0</v>
      </c>
      <c r="AI23" s="310">
        <f>VLOOKUP($AB$23,$Q$8:$Z$72,9,FALSE)</f>
        <v>-8.1612687262941783</v>
      </c>
      <c r="AJ23" s="309">
        <f>VLOOKUP($AB$23,$Q$8:$Z$72,10,FALSE)</f>
        <v>0</v>
      </c>
      <c r="AK23" s="72"/>
      <c r="AL23" s="315">
        <v>16</v>
      </c>
      <c r="AM23" s="293" t="str">
        <f>VLOOKUP($AL$23,$R$8:$Z$72,2,FALSE)</f>
        <v>1.3 Inactive singles</v>
      </c>
      <c r="AN23" s="309">
        <f>VLOOKUP($AL$23,$R$8:$Z$72,3,FALSE)</f>
        <v>0</v>
      </c>
      <c r="AO23" s="310">
        <f>VLOOKUP($AL$23,$R$8:$Z$72,4,FALSE)</f>
        <v>0</v>
      </c>
      <c r="AP23" s="309">
        <f>VLOOKUP($AL$23,$R$8:$Z$72,5,FALSE)</f>
        <v>4750</v>
      </c>
      <c r="AQ23" s="310">
        <f>VLOOKUP($AL$23,$R$8:$Z$72,6,FALSE)</f>
        <v>1.2721794442584533</v>
      </c>
      <c r="AR23" s="310">
        <f>VLOOKUP($AL$23,$R$8:$Z$72,7,FALSE)</f>
        <v>0</v>
      </c>
      <c r="AS23" s="310">
        <f>VLOOKUP($AL$23,$R$8:$Z$72,8,FALSE)</f>
        <v>-8.1612687262941783</v>
      </c>
      <c r="AT23" s="309">
        <f>VLOOKUP($AL$23,$R$8:$Z$72,9,FALSE)</f>
        <v>0</v>
      </c>
      <c r="AU23" s="72"/>
      <c r="AV23" s="72"/>
      <c r="AW23" s="72"/>
      <c r="BF23" s="72"/>
      <c r="BG23" s="72"/>
      <c r="BH23" s="72"/>
      <c r="BI23" s="72"/>
      <c r="BJ23" s="72"/>
      <c r="BK23" s="31"/>
      <c r="BM23" s="298"/>
      <c r="BN23" s="299"/>
      <c r="BP23" s="31"/>
      <c r="BR23" s="31"/>
    </row>
    <row r="24" spans="2:70" ht="15" customHeight="1" x14ac:dyDescent="0.25">
      <c r="B24" s="306" t="s">
        <v>160</v>
      </c>
      <c r="C24" s="307">
        <v>1227</v>
      </c>
      <c r="D24" s="307">
        <v>23783</v>
      </c>
      <c r="F24" s="308" t="str">
        <f>IF($G$4=1,S24,IF($G$4=2,AC24,IF($G$4=3,AM24,"")))</f>
        <v>4.17 Engaged elders</v>
      </c>
      <c r="G24" s="309">
        <f t="shared" si="0"/>
        <v>1227</v>
      </c>
      <c r="H24" s="310">
        <f t="shared" si="0"/>
        <v>23.737666860127685</v>
      </c>
      <c r="I24" s="309">
        <f t="shared" si="0"/>
        <v>23783</v>
      </c>
      <c r="J24" s="310">
        <f t="shared" si="0"/>
        <v>6.3697355205892201</v>
      </c>
      <c r="K24" s="310">
        <f t="shared" si="0"/>
        <v>5.1591472900811501</v>
      </c>
      <c r="L24" s="310">
        <f t="shared" si="0"/>
        <v>51.130793715894079</v>
      </c>
      <c r="M24" s="309">
        <f t="shared" si="0"/>
        <v>372.66330420469137</v>
      </c>
      <c r="N24" s="311"/>
      <c r="O24" s="312" t="str">
        <f t="shared" si="4"/>
        <v>4</v>
      </c>
      <c r="P24" s="312" t="str">
        <f t="shared" si="11"/>
        <v>4.17</v>
      </c>
      <c r="Q24" s="312">
        <f>RANK(Z24,$Z$8:$Z$72,0)+COUNTIF($Z$8:Z24,Z24)-1</f>
        <v>2</v>
      </c>
      <c r="R24" s="312">
        <f>RANK(U24,$U$8:$U$72,0)+COUNTIF($U$8:U24,U24)-1</f>
        <v>2</v>
      </c>
      <c r="S24" s="293" t="s">
        <v>161</v>
      </c>
      <c r="T24" s="313">
        <f t="shared" si="6"/>
        <v>1227</v>
      </c>
      <c r="U24" s="314">
        <f t="shared" si="7"/>
        <v>23.737666860127685</v>
      </c>
      <c r="V24" s="313">
        <f t="shared" si="8"/>
        <v>23783</v>
      </c>
      <c r="W24" s="314">
        <f t="shared" si="1"/>
        <v>6.3697355205892201</v>
      </c>
      <c r="X24" s="310">
        <f t="shared" si="9"/>
        <v>5.1591472900811501</v>
      </c>
      <c r="Y24" s="310">
        <f t="shared" si="2"/>
        <v>51.130793715894079</v>
      </c>
      <c r="Z24" s="309">
        <f t="shared" si="10"/>
        <v>372.66330420469137</v>
      </c>
      <c r="AA24" s="72"/>
      <c r="AB24" s="315">
        <v>17</v>
      </c>
      <c r="AC24" s="293" t="str">
        <f>VLOOKUP($AB$24,$Q$8:$Z$72,3,FALSE)</f>
        <v>1.4 Struggling on low incomes</v>
      </c>
      <c r="AD24" s="309">
        <f>VLOOKUP($AB$24,$Q$8:$Z$72,4,FALSE)</f>
        <v>0</v>
      </c>
      <c r="AE24" s="310">
        <f>VLOOKUP($AB$24,$Q$8:$Z$72,5,FALSE)</f>
        <v>0</v>
      </c>
      <c r="AF24" s="309">
        <f>VLOOKUP($AB$24,$Q$8:$Z$72,6,FALSE)</f>
        <v>3117</v>
      </c>
      <c r="AG24" s="310">
        <f>VLOOKUP($AB$24,$Q$8:$Z$72,7,FALSE)</f>
        <v>0.83481754268496822</v>
      </c>
      <c r="AH24" s="310">
        <f>VLOOKUP($AB$24,$Q$8:$Z$72,8,FALSE)</f>
        <v>0</v>
      </c>
      <c r="AI24" s="310">
        <f>VLOOKUP($AB$24,$Q$8:$Z$72,9,FALSE)</f>
        <v>-6.5965892359482874</v>
      </c>
      <c r="AJ24" s="309">
        <f>VLOOKUP($AB$24,$Q$8:$Z$72,10,FALSE)</f>
        <v>0</v>
      </c>
      <c r="AK24" s="72"/>
      <c r="AL24" s="315">
        <v>17</v>
      </c>
      <c r="AM24" s="293" t="str">
        <f>VLOOKUP($AL$24,$R$8:$Z$72,2,FALSE)</f>
        <v>1.4 Struggling on low incomes</v>
      </c>
      <c r="AN24" s="309">
        <f>VLOOKUP($AL$24,$R$8:$Z$72,3,FALSE)</f>
        <v>0</v>
      </c>
      <c r="AO24" s="310">
        <f>VLOOKUP($AL$24,$R$8:$Z$72,4,FALSE)</f>
        <v>0</v>
      </c>
      <c r="AP24" s="309">
        <f>VLOOKUP($AL$24,$R$8:$Z$72,5,FALSE)</f>
        <v>3117</v>
      </c>
      <c r="AQ24" s="310">
        <f>VLOOKUP($AL$24,$R$8:$Z$72,6,FALSE)</f>
        <v>0.83481754268496822</v>
      </c>
      <c r="AR24" s="310">
        <f>VLOOKUP($AL$24,$R$8:$Z$72,7,FALSE)</f>
        <v>0</v>
      </c>
      <c r="AS24" s="310">
        <f>VLOOKUP($AL$24,$R$8:$Z$72,8,FALSE)</f>
        <v>-6.5965892359482874</v>
      </c>
      <c r="AT24" s="309">
        <f>VLOOKUP($AL$24,$R$8:$Z$72,9,FALSE)</f>
        <v>0</v>
      </c>
      <c r="AU24" s="72"/>
      <c r="AV24" s="72"/>
      <c r="AW24" s="72"/>
      <c r="BF24" s="72"/>
      <c r="BG24" s="72"/>
      <c r="BH24" s="72"/>
      <c r="BI24" s="72"/>
      <c r="BJ24" s="72"/>
      <c r="BK24" s="31"/>
      <c r="BM24" s="298"/>
      <c r="BN24" s="299"/>
      <c r="BP24" s="31"/>
      <c r="BR24" s="31"/>
    </row>
    <row r="25" spans="2:70" ht="15" customHeight="1" x14ac:dyDescent="0.25">
      <c r="B25" s="306" t="s">
        <v>162</v>
      </c>
      <c r="C25" s="307">
        <v>429</v>
      </c>
      <c r="D25" s="307">
        <v>25583</v>
      </c>
      <c r="F25" s="308" t="str">
        <f>IF($G$4=1,S25,IF($G$4=2,AC25,IF($G$4=3,AM25,"")))</f>
        <v>4.18 Contented neighbourhoods</v>
      </c>
      <c r="G25" s="309">
        <f t="shared" si="0"/>
        <v>429</v>
      </c>
      <c r="H25" s="310">
        <f t="shared" si="0"/>
        <v>8.2994776552524669</v>
      </c>
      <c r="I25" s="309">
        <f t="shared" si="0"/>
        <v>25583</v>
      </c>
      <c r="J25" s="310">
        <f t="shared" si="0"/>
        <v>6.851824573150318</v>
      </c>
      <c r="K25" s="310">
        <f t="shared" si="0"/>
        <v>1.6768948129617323</v>
      </c>
      <c r="L25" s="310">
        <f t="shared" si="0"/>
        <v>4.1198126954427643</v>
      </c>
      <c r="M25" s="309">
        <f t="shared" si="0"/>
        <v>121.12799396200171</v>
      </c>
      <c r="N25" s="311"/>
      <c r="O25" s="312" t="str">
        <f t="shared" si="4"/>
        <v>4</v>
      </c>
      <c r="P25" s="312" t="str">
        <f t="shared" si="11"/>
        <v>4.18</v>
      </c>
      <c r="Q25" s="312">
        <f>RANK(Z25,$Z$8:$Z$72,0)+COUNTIF($Z$8:Z25,Z25)-1</f>
        <v>5</v>
      </c>
      <c r="R25" s="312">
        <f>RANK(U25,$U$8:$U$72,0)+COUNTIF($U$8:U25,U25)-1</f>
        <v>4</v>
      </c>
      <c r="S25" s="293" t="s">
        <v>163</v>
      </c>
      <c r="T25" s="313">
        <f t="shared" si="6"/>
        <v>429</v>
      </c>
      <c r="U25" s="314">
        <f t="shared" si="7"/>
        <v>8.2994776552524669</v>
      </c>
      <c r="V25" s="313">
        <f t="shared" si="8"/>
        <v>25583</v>
      </c>
      <c r="W25" s="314">
        <f t="shared" si="1"/>
        <v>6.851824573150318</v>
      </c>
      <c r="X25" s="310">
        <f t="shared" si="9"/>
        <v>1.6768948129617323</v>
      </c>
      <c r="Y25" s="310">
        <f t="shared" si="2"/>
        <v>4.1198126954427643</v>
      </c>
      <c r="Z25" s="309">
        <f t="shared" si="10"/>
        <v>121.12799396200171</v>
      </c>
      <c r="AA25" s="72"/>
      <c r="AB25" s="315">
        <v>18</v>
      </c>
      <c r="AC25" s="293" t="str">
        <f>VLOOKUP($AB$25,$Q$8:$Z$72,3,FALSE)</f>
        <v>1.5 Multi-generational strains</v>
      </c>
      <c r="AD25" s="309">
        <f>VLOOKUP($AB$25,$Q$8:$Z$72,4,FALSE)</f>
        <v>0</v>
      </c>
      <c r="AE25" s="310">
        <f>VLOOKUP($AB$25,$Q$8:$Z$72,5,FALSE)</f>
        <v>0</v>
      </c>
      <c r="AF25" s="309">
        <f>VLOOKUP($AB$25,$Q$8:$Z$72,6,FALSE)</f>
        <v>4287</v>
      </c>
      <c r="AG25" s="310">
        <f>VLOOKUP($AB$25,$Q$8:$Z$72,7,FALSE)</f>
        <v>1.148175426849682</v>
      </c>
      <c r="AH25" s="310">
        <f>VLOOKUP($AB$25,$Q$8:$Z$72,8,FALSE)</f>
        <v>0</v>
      </c>
      <c r="AI25" s="310">
        <f>VLOOKUP($AB$25,$Q$8:$Z$72,9,FALSE)</f>
        <v>-7.748453750613935</v>
      </c>
      <c r="AJ25" s="309">
        <f>VLOOKUP($AB$25,$Q$8:$Z$72,10,FALSE)</f>
        <v>0</v>
      </c>
      <c r="AK25" s="72"/>
      <c r="AL25" s="315">
        <v>18</v>
      </c>
      <c r="AM25" s="293" t="str">
        <f>VLOOKUP($AL$25,$R$8:$Z$72,2,FALSE)</f>
        <v>1.5 Multi-generational strains</v>
      </c>
      <c r="AN25" s="309">
        <f>VLOOKUP($AL$25,$R$8:$Z$72,3,FALSE)</f>
        <v>0</v>
      </c>
      <c r="AO25" s="310">
        <f>VLOOKUP($AL$25,$R$8:$Z$72,4,FALSE)</f>
        <v>0</v>
      </c>
      <c r="AP25" s="309">
        <f>VLOOKUP($AL$25,$R$8:$Z$72,5,FALSE)</f>
        <v>4287</v>
      </c>
      <c r="AQ25" s="310">
        <f>VLOOKUP($AL$25,$R$8:$Z$72,6,FALSE)</f>
        <v>1.148175426849682</v>
      </c>
      <c r="AR25" s="310">
        <f>VLOOKUP($AL$25,$R$8:$Z$72,7,FALSE)</f>
        <v>0</v>
      </c>
      <c r="AS25" s="310">
        <f>VLOOKUP($AL$25,$R$8:$Z$72,8,FALSE)</f>
        <v>-7.748453750613935</v>
      </c>
      <c r="AT25" s="309">
        <f>VLOOKUP($AL$25,$R$8:$Z$72,9,FALSE)</f>
        <v>0</v>
      </c>
      <c r="AU25" s="72"/>
      <c r="AV25" s="72"/>
      <c r="AW25" s="72"/>
      <c r="BF25" s="72"/>
      <c r="BG25" s="72"/>
      <c r="BH25" s="72"/>
      <c r="BI25" s="72"/>
      <c r="BJ25" s="72"/>
      <c r="BK25" s="31"/>
      <c r="BM25" s="298"/>
      <c r="BN25" s="299"/>
      <c r="BP25" s="31"/>
      <c r="BR25" s="31"/>
    </row>
    <row r="26" spans="2:70" ht="15" customHeight="1" x14ac:dyDescent="0.25">
      <c r="B26" s="306" t="s">
        <v>164</v>
      </c>
      <c r="C26" s="307">
        <v>780</v>
      </c>
      <c r="D26" s="307">
        <v>24019</v>
      </c>
      <c r="F26" s="308" t="str">
        <f t="shared" si="3"/>
        <v>4.19 Active empty nesters</v>
      </c>
      <c r="G26" s="309">
        <f t="shared" si="0"/>
        <v>780</v>
      </c>
      <c r="H26" s="310">
        <f t="shared" si="0"/>
        <v>15.089959373186304</v>
      </c>
      <c r="I26" s="309">
        <f t="shared" si="0"/>
        <v>24019</v>
      </c>
      <c r="J26" s="310">
        <f t="shared" si="0"/>
        <v>6.4329427519250082</v>
      </c>
      <c r="K26" s="310">
        <f t="shared" si="0"/>
        <v>3.2474291186144302</v>
      </c>
      <c r="L26" s="310">
        <f t="shared" si="0"/>
        <v>25.369107500068147</v>
      </c>
      <c r="M26" s="309">
        <f t="shared" si="0"/>
        <v>234.57319542709675</v>
      </c>
      <c r="N26" s="311"/>
      <c r="O26" s="312" t="str">
        <f t="shared" si="4"/>
        <v>4</v>
      </c>
      <c r="P26" s="312" t="str">
        <f t="shared" si="11"/>
        <v>4.19</v>
      </c>
      <c r="Q26" s="312">
        <f>RANK(Z26,$Z$8:$Z$72,0)+COUNTIF($Z$8:Z26,Z26)-1</f>
        <v>3</v>
      </c>
      <c r="R26" s="312">
        <f>RANK(U26,$U$8:$U$72,0)+COUNTIF($U$8:U26,U26)-1</f>
        <v>3</v>
      </c>
      <c r="S26" s="293" t="s">
        <v>165</v>
      </c>
      <c r="T26" s="313">
        <f t="shared" si="6"/>
        <v>780</v>
      </c>
      <c r="U26" s="314">
        <f t="shared" si="7"/>
        <v>15.089959373186304</v>
      </c>
      <c r="V26" s="313">
        <f t="shared" si="8"/>
        <v>24019</v>
      </c>
      <c r="W26" s="314">
        <f t="shared" si="1"/>
        <v>6.4329427519250082</v>
      </c>
      <c r="X26" s="310">
        <f t="shared" si="9"/>
        <v>3.2474291186144302</v>
      </c>
      <c r="Y26" s="310">
        <f t="shared" si="2"/>
        <v>25.369107500068147</v>
      </c>
      <c r="Z26" s="309">
        <f t="shared" si="10"/>
        <v>234.57319542709675</v>
      </c>
      <c r="AA26" s="72"/>
      <c r="AB26" s="315">
        <v>19</v>
      </c>
      <c r="AC26" s="293" t="str">
        <f>VLOOKUP($AB$26,$Q$8:$Z$72,3,FALSE)</f>
        <v>2.6 Stressed young families</v>
      </c>
      <c r="AD26" s="309">
        <f>VLOOKUP($AB$26,$Q$8:$Z$72,4,FALSE)</f>
        <v>0</v>
      </c>
      <c r="AE26" s="310">
        <f>VLOOKUP($AB$26,$Q$8:$Z$72,5,FALSE)</f>
        <v>0</v>
      </c>
      <c r="AF26" s="309">
        <f>VLOOKUP($AB$26,$Q$8:$Z$72,6,FALSE)</f>
        <v>9063</v>
      </c>
      <c r="AG26" s="310">
        <f>VLOOKUP($AB$26,$Q$8:$Z$72,7,FALSE)</f>
        <v>2.4273183796451292</v>
      </c>
      <c r="AH26" s="310">
        <f>VLOOKUP($AB$26,$Q$8:$Z$72,8,FALSE)</f>
        <v>0</v>
      </c>
      <c r="AI26" s="310">
        <f>VLOOKUP($AB$26,$Q$8:$Z$72,9,FALSE)</f>
        <v>-11.339724874030836</v>
      </c>
      <c r="AJ26" s="309">
        <f>VLOOKUP($AB$26,$Q$8:$Z$72,10,FALSE)</f>
        <v>0</v>
      </c>
      <c r="AK26" s="72"/>
      <c r="AL26" s="315">
        <v>19</v>
      </c>
      <c r="AM26" s="293" t="str">
        <f>VLOOKUP($AL$26,$R$8:$Z$72,2,FALSE)</f>
        <v>2.6 Stressed young families</v>
      </c>
      <c r="AN26" s="309">
        <f>VLOOKUP($AL$26,$R$8:$Z$72,3,FALSE)</f>
        <v>0</v>
      </c>
      <c r="AO26" s="310">
        <f>VLOOKUP($AL$26,$R$8:$Z$72,4,FALSE)</f>
        <v>0</v>
      </c>
      <c r="AP26" s="309">
        <f>VLOOKUP($AL$26,$R$8:$Z$72,5,FALSE)</f>
        <v>9063</v>
      </c>
      <c r="AQ26" s="310">
        <f>VLOOKUP($AL$26,$R$8:$Z$72,6,FALSE)</f>
        <v>2.4273183796451292</v>
      </c>
      <c r="AR26" s="310">
        <f>VLOOKUP($AL$26,$R$8:$Z$72,7,FALSE)</f>
        <v>0</v>
      </c>
      <c r="AS26" s="310">
        <f>VLOOKUP($AL$26,$R$8:$Z$72,8,FALSE)</f>
        <v>-11.339724874030836</v>
      </c>
      <c r="AT26" s="309">
        <f>VLOOKUP($AL$26,$R$8:$Z$72,9,FALSE)</f>
        <v>0</v>
      </c>
      <c r="AU26" s="72"/>
      <c r="AV26" s="72"/>
      <c r="AW26" s="72"/>
      <c r="BF26" s="72"/>
      <c r="BG26" s="72"/>
      <c r="BH26" s="72"/>
      <c r="BI26" s="72"/>
      <c r="BJ26" s="72"/>
      <c r="BK26" s="31"/>
      <c r="BM26" s="298"/>
      <c r="BN26" s="299"/>
      <c r="BP26" s="31"/>
      <c r="BR26" s="31"/>
    </row>
    <row r="27" spans="2:70" ht="15" customHeight="1" x14ac:dyDescent="0.25">
      <c r="B27" s="306" t="s">
        <v>166</v>
      </c>
      <c r="C27" s="307">
        <v>60</v>
      </c>
      <c r="D27" s="307">
        <v>15653</v>
      </c>
      <c r="F27" s="308" t="str">
        <f t="shared" si="3"/>
        <v>5.20 Five-a-day families</v>
      </c>
      <c r="G27" s="309">
        <f t="shared" si="0"/>
        <v>60</v>
      </c>
      <c r="H27" s="310">
        <f t="shared" si="0"/>
        <v>1.1607661056297156</v>
      </c>
      <c r="I27" s="309">
        <f t="shared" si="0"/>
        <v>15653</v>
      </c>
      <c r="J27" s="310">
        <f t="shared" si="0"/>
        <v>4.1922999665215936</v>
      </c>
      <c r="K27" s="310">
        <f t="shared" si="0"/>
        <v>0.38331310291956816</v>
      </c>
      <c r="L27" s="310">
        <f t="shared" si="0"/>
        <v>-10.875251456335095</v>
      </c>
      <c r="M27" s="309">
        <f t="shared" si="0"/>
        <v>27.688049874752132</v>
      </c>
      <c r="N27" s="311"/>
      <c r="O27" s="312" t="str">
        <f t="shared" si="4"/>
        <v>5</v>
      </c>
      <c r="P27" s="312" t="str">
        <f t="shared" si="11"/>
        <v>5.20</v>
      </c>
      <c r="Q27" s="312">
        <f>RANK(Z27,$Z$8:$Z$72,0)+COUNTIF($Z$8:Z27,Z27)-1</f>
        <v>11</v>
      </c>
      <c r="R27" s="312">
        <f>RANK(U27,$U$8:$U$72,0)+COUNTIF($U$8:U27,U27)-1</f>
        <v>9</v>
      </c>
      <c r="S27" s="293" t="s">
        <v>167</v>
      </c>
      <c r="T27" s="313">
        <f t="shared" si="6"/>
        <v>60</v>
      </c>
      <c r="U27" s="314">
        <f t="shared" si="7"/>
        <v>1.1607661056297156</v>
      </c>
      <c r="V27" s="313">
        <f t="shared" si="8"/>
        <v>15653</v>
      </c>
      <c r="W27" s="314">
        <f t="shared" si="1"/>
        <v>4.1922999665215936</v>
      </c>
      <c r="X27" s="310">
        <f t="shared" si="9"/>
        <v>0.38331310291956816</v>
      </c>
      <c r="Y27" s="310">
        <f t="shared" si="2"/>
        <v>-10.875251456335095</v>
      </c>
      <c r="Z27" s="309">
        <f t="shared" si="10"/>
        <v>27.688049874752132</v>
      </c>
      <c r="AA27" s="72"/>
      <c r="AB27" s="315">
        <v>20</v>
      </c>
      <c r="AC27" s="293" t="str">
        <f>VLOOKUP($AB$27,$Q$8:$Z$72,3,FALSE)</f>
        <v>2.8 Diverse difficulties</v>
      </c>
      <c r="AD27" s="309">
        <f>VLOOKUP($AB$27,$Q$8:$Z$72,4,FALSE)</f>
        <v>0</v>
      </c>
      <c r="AE27" s="310">
        <f>VLOOKUP($AB$27,$Q$8:$Z$72,5,FALSE)</f>
        <v>0</v>
      </c>
      <c r="AF27" s="309">
        <f>VLOOKUP($AB$27,$Q$8:$Z$72,6,FALSE)</f>
        <v>10030</v>
      </c>
      <c r="AG27" s="310">
        <f>VLOOKUP($AB$27,$Q$8:$Z$72,7,FALSE)</f>
        <v>2.6863073317710078</v>
      </c>
      <c r="AH27" s="310">
        <f>VLOOKUP($AB$27,$Q$8:$Z$72,8,FALSE)</f>
        <v>0</v>
      </c>
      <c r="AI27" s="310">
        <f>VLOOKUP($AB$27,$Q$8:$Z$72,9,FALSE)</f>
        <v>-11.945219607756124</v>
      </c>
      <c r="AJ27" s="309">
        <f>VLOOKUP($AB$27,$Q$8:$Z$72,10,FALSE)</f>
        <v>0</v>
      </c>
      <c r="AK27" s="72"/>
      <c r="AL27" s="315">
        <v>20</v>
      </c>
      <c r="AM27" s="293" t="str">
        <f>VLOOKUP($AL$27,$R$8:$Z$72,2,FALSE)</f>
        <v>2.8 Diverse difficulties</v>
      </c>
      <c r="AN27" s="309">
        <f>VLOOKUP($AL$27,$R$8:$Z$72,3,FALSE)</f>
        <v>0</v>
      </c>
      <c r="AO27" s="310">
        <f>VLOOKUP($AL$27,$R$8:$Z$72,4,FALSE)</f>
        <v>0</v>
      </c>
      <c r="AP27" s="309">
        <f>VLOOKUP($AL$27,$R$8:$Z$72,5,FALSE)</f>
        <v>10030</v>
      </c>
      <c r="AQ27" s="310">
        <f>VLOOKUP($AL$27,$R$8:$Z$72,6,FALSE)</f>
        <v>2.6863073317710078</v>
      </c>
      <c r="AR27" s="310">
        <f>VLOOKUP($AL$27,$R$8:$Z$72,7,FALSE)</f>
        <v>0</v>
      </c>
      <c r="AS27" s="310">
        <f>VLOOKUP($AL$27,$R$8:$Z$72,8,FALSE)</f>
        <v>-11.945219607756124</v>
      </c>
      <c r="AT27" s="309">
        <f>VLOOKUP($AL$27,$R$8:$Z$72,9,FALSE)</f>
        <v>0</v>
      </c>
      <c r="AU27" s="72"/>
      <c r="AV27" s="72"/>
      <c r="AW27" s="72"/>
      <c r="BF27" s="72"/>
      <c r="BG27" s="72"/>
      <c r="BH27" s="72"/>
      <c r="BI27" s="72"/>
      <c r="BJ27" s="72"/>
      <c r="BK27" s="31"/>
      <c r="BM27" s="298"/>
      <c r="BN27" s="299"/>
      <c r="BP27" s="31"/>
      <c r="BR27" s="31"/>
    </row>
    <row r="28" spans="2:70" ht="15" customHeight="1" x14ac:dyDescent="0.25">
      <c r="B28" s="306" t="s">
        <v>168</v>
      </c>
      <c r="C28" s="307">
        <v>45</v>
      </c>
      <c r="D28" s="307">
        <v>20769</v>
      </c>
      <c r="F28" s="308" t="str">
        <f t="shared" si="3"/>
        <v>5.21 Executive wellness</v>
      </c>
      <c r="G28" s="309">
        <f t="shared" si="0"/>
        <v>45</v>
      </c>
      <c r="H28" s="310">
        <f t="shared" si="0"/>
        <v>0.87057457922228665</v>
      </c>
      <c r="I28" s="309">
        <f t="shared" si="0"/>
        <v>20769</v>
      </c>
      <c r="J28" s="310">
        <f t="shared" si="0"/>
        <v>5.5625041848008028</v>
      </c>
      <c r="K28" s="310">
        <f t="shared" si="0"/>
        <v>0.21666907410082334</v>
      </c>
      <c r="L28" s="310">
        <f t="shared" si="0"/>
        <v>-14.717950811506713</v>
      </c>
      <c r="M28" s="309">
        <f t="shared" si="0"/>
        <v>15.650767177867078</v>
      </c>
      <c r="N28" s="311"/>
      <c r="O28" s="312" t="str">
        <f t="shared" si="4"/>
        <v>5</v>
      </c>
      <c r="P28" s="312" t="str">
        <f t="shared" si="11"/>
        <v>5.21</v>
      </c>
      <c r="Q28" s="312">
        <f>RANK(Z28,$Z$8:$Z$72,0)+COUNTIF($Z$8:Z28,Z28)-1</f>
        <v>13</v>
      </c>
      <c r="R28" s="312">
        <f>RANK(U28,$U$8:$U$72,0)+COUNTIF($U$8:U28,U28)-1</f>
        <v>12</v>
      </c>
      <c r="S28" s="293" t="s">
        <v>169</v>
      </c>
      <c r="T28" s="313">
        <f t="shared" si="6"/>
        <v>45</v>
      </c>
      <c r="U28" s="314">
        <f t="shared" si="7"/>
        <v>0.87057457922228665</v>
      </c>
      <c r="V28" s="313">
        <f t="shared" si="8"/>
        <v>20769</v>
      </c>
      <c r="W28" s="314">
        <f t="shared" si="1"/>
        <v>5.5625041848008028</v>
      </c>
      <c r="X28" s="310">
        <f t="shared" si="9"/>
        <v>0.21666907410082334</v>
      </c>
      <c r="Y28" s="310">
        <f t="shared" si="2"/>
        <v>-14.717950811506713</v>
      </c>
      <c r="Z28" s="309">
        <f t="shared" si="10"/>
        <v>15.650767177867078</v>
      </c>
      <c r="AA28" s="72"/>
      <c r="AB28" s="315">
        <v>21</v>
      </c>
      <c r="AC28" s="293" t="str">
        <f>VLOOKUP($AB$28,$Q$8:$Z$72,3,FALSE)</f>
        <v>2.9 Detrimental practices</v>
      </c>
      <c r="AD28" s="309">
        <f>VLOOKUP($AB$28,$Q$8:$Z$72,4,FALSE)</f>
        <v>0</v>
      </c>
      <c r="AE28" s="310">
        <f>VLOOKUP($AB$28,$Q$8:$Z$72,5,FALSE)</f>
        <v>0</v>
      </c>
      <c r="AF28" s="309">
        <f>VLOOKUP($AB$28,$Q$8:$Z$72,6,FALSE)</f>
        <v>20293</v>
      </c>
      <c r="AG28" s="310">
        <f>VLOOKUP($AB$28,$Q$8:$Z$72,7,FALSE)</f>
        <v>5.4350184131235348</v>
      </c>
      <c r="AH28" s="310">
        <f>VLOOKUP($AB$28,$Q$8:$Z$72,8,FALSE)</f>
        <v>0</v>
      </c>
      <c r="AI28" s="310">
        <f>VLOOKUP($AB$28,$Q$8:$Z$72,9,FALSE)</f>
        <v>-17.236084112824983</v>
      </c>
      <c r="AJ28" s="309">
        <f>VLOOKUP($AB$28,$Q$8:$Z$72,10,FALSE)</f>
        <v>0</v>
      </c>
      <c r="AK28" s="72"/>
      <c r="AL28" s="315">
        <v>21</v>
      </c>
      <c r="AM28" s="293" t="str">
        <f>VLOOKUP($AL$28,$R$8:$Z$72,2,FALSE)</f>
        <v>2.9 Detrimental practices</v>
      </c>
      <c r="AN28" s="309">
        <f>VLOOKUP($AL$28,$R$8:$Z$72,3,FALSE)</f>
        <v>0</v>
      </c>
      <c r="AO28" s="310">
        <f>VLOOKUP($AL$28,$R$8:$Z$72,4,FALSE)</f>
        <v>0</v>
      </c>
      <c r="AP28" s="309">
        <f>VLOOKUP($AL$28,$R$8:$Z$72,5,FALSE)</f>
        <v>20293</v>
      </c>
      <c r="AQ28" s="310">
        <f>VLOOKUP($AL$28,$R$8:$Z$72,6,FALSE)</f>
        <v>5.4350184131235348</v>
      </c>
      <c r="AR28" s="310">
        <f>VLOOKUP($AL$28,$R$8:$Z$72,7,FALSE)</f>
        <v>0</v>
      </c>
      <c r="AS28" s="310">
        <f>VLOOKUP($AL$28,$R$8:$Z$72,8,FALSE)</f>
        <v>-17.236084112824983</v>
      </c>
      <c r="AT28" s="309">
        <f>VLOOKUP($AL$28,$R$8:$Z$72,9,FALSE)</f>
        <v>0</v>
      </c>
      <c r="AU28" s="72"/>
      <c r="AV28" s="72"/>
      <c r="AW28" s="72"/>
      <c r="BF28" s="72"/>
      <c r="BG28" s="72"/>
      <c r="BH28" s="72"/>
      <c r="BI28" s="72"/>
      <c r="BJ28" s="72"/>
      <c r="BK28" s="31"/>
      <c r="BM28" s="298"/>
      <c r="BN28" s="299"/>
      <c r="BP28" s="31"/>
      <c r="BR28" s="31"/>
    </row>
    <row r="29" spans="2:70" ht="15" customHeight="1" x14ac:dyDescent="0.25">
      <c r="B29" s="306" t="s">
        <v>170</v>
      </c>
      <c r="C29" s="307">
        <v>0</v>
      </c>
      <c r="D29" s="307">
        <v>22366</v>
      </c>
      <c r="F29" s="308" t="str">
        <f t="shared" si="3"/>
        <v>5.22 Healthy suburban households</v>
      </c>
      <c r="G29" s="309">
        <f t="shared" si="0"/>
        <v>0</v>
      </c>
      <c r="H29" s="310">
        <f t="shared" si="0"/>
        <v>0</v>
      </c>
      <c r="I29" s="309">
        <f t="shared" si="0"/>
        <v>22366</v>
      </c>
      <c r="J29" s="310">
        <f t="shared" si="0"/>
        <v>5.9902243053230659</v>
      </c>
      <c r="K29" s="310">
        <f t="shared" si="0"/>
        <v>0</v>
      </c>
      <c r="L29" s="310">
        <f t="shared" si="0"/>
        <v>-18.148398226258152</v>
      </c>
      <c r="M29" s="309">
        <f t="shared" si="0"/>
        <v>0</v>
      </c>
      <c r="N29" s="311"/>
      <c r="O29" s="312" t="str">
        <f t="shared" si="4"/>
        <v>5</v>
      </c>
      <c r="P29" s="312" t="str">
        <f t="shared" si="11"/>
        <v>5.22</v>
      </c>
      <c r="Q29" s="312">
        <f>RANK(Z29,$Z$8:$Z$72,0)+COUNTIF($Z$8:Z29,Z29)-1</f>
        <v>23</v>
      </c>
      <c r="R29" s="312">
        <f>RANK(U29,$U$8:$U$72,0)+COUNTIF($U$8:U29,U29)-1</f>
        <v>23</v>
      </c>
      <c r="S29" s="293" t="s">
        <v>171</v>
      </c>
      <c r="T29" s="313">
        <f t="shared" si="6"/>
        <v>0</v>
      </c>
      <c r="U29" s="314">
        <f t="shared" si="7"/>
        <v>0</v>
      </c>
      <c r="V29" s="313">
        <f t="shared" si="8"/>
        <v>22366</v>
      </c>
      <c r="W29" s="314">
        <f t="shared" si="1"/>
        <v>5.9902243053230659</v>
      </c>
      <c r="X29" s="310">
        <f t="shared" si="9"/>
        <v>0</v>
      </c>
      <c r="Y29" s="310">
        <f t="shared" si="2"/>
        <v>-18.148398226258152</v>
      </c>
      <c r="Z29" s="309">
        <f t="shared" si="10"/>
        <v>0</v>
      </c>
      <c r="AA29" s="72"/>
      <c r="AB29" s="315">
        <v>22</v>
      </c>
      <c r="AC29" s="293" t="str">
        <f>VLOOKUP($AB$29,$Q$8:$Z$72,3,FALSE)</f>
        <v>3.10 Sedentary habits</v>
      </c>
      <c r="AD29" s="309">
        <f>VLOOKUP($AB$29,$Q$8:$Z$72,4,FALSE)</f>
        <v>0</v>
      </c>
      <c r="AE29" s="310">
        <f>VLOOKUP($AB$29,$Q$8:$Z$72,5,FALSE)</f>
        <v>0</v>
      </c>
      <c r="AF29" s="309">
        <f>VLOOKUP($AB$29,$Q$8:$Z$72,6,FALSE)</f>
        <v>9055</v>
      </c>
      <c r="AG29" s="310">
        <f>VLOOKUP($AB$29,$Q$8:$Z$72,7,FALSE)</f>
        <v>2.4251757616337462</v>
      </c>
      <c r="AH29" s="310">
        <f>VLOOKUP($AB$29,$Q$8:$Z$72,8,FALSE)</f>
        <v>0</v>
      </c>
      <c r="AI29" s="310">
        <f>VLOOKUP($AB$29,$Q$8:$Z$72,9,FALSE)</f>
        <v>-11.334594476642476</v>
      </c>
      <c r="AJ29" s="309">
        <f>VLOOKUP($AB$29,$Q$8:$Z$72,10,FALSE)</f>
        <v>0</v>
      </c>
      <c r="AK29" s="72"/>
      <c r="AL29" s="315">
        <v>22</v>
      </c>
      <c r="AM29" s="293" t="str">
        <f>VLOOKUP($AL$29,$R$8:$Z$72,2,FALSE)</f>
        <v>3.10 Sedentary habits</v>
      </c>
      <c r="AN29" s="309">
        <f>VLOOKUP($AL$29,$R$8:$Z$72,3,FALSE)</f>
        <v>0</v>
      </c>
      <c r="AO29" s="310">
        <f>VLOOKUP($AL$29,$R$8:$Z$72,4,FALSE)</f>
        <v>0</v>
      </c>
      <c r="AP29" s="309">
        <f>VLOOKUP($AL$29,$R$8:$Z$72,5,FALSE)</f>
        <v>9055</v>
      </c>
      <c r="AQ29" s="310">
        <f>VLOOKUP($AL$29,$R$8:$Z$72,6,FALSE)</f>
        <v>2.4251757616337462</v>
      </c>
      <c r="AR29" s="310">
        <f>VLOOKUP($AL$29,$R$8:$Z$72,7,FALSE)</f>
        <v>0</v>
      </c>
      <c r="AS29" s="310">
        <f>VLOOKUP($AL$29,$R$8:$Z$72,8,FALSE)</f>
        <v>-11.334594476642476</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327</v>
      </c>
      <c r="D30" s="307">
        <v>23084</v>
      </c>
      <c r="F30" s="308" t="str">
        <f t="shared" si="3"/>
        <v>5.23 Peak professionals</v>
      </c>
      <c r="G30" s="309">
        <f t="shared" si="0"/>
        <v>327</v>
      </c>
      <c r="H30" s="310">
        <f t="shared" si="0"/>
        <v>6.3261752756819503</v>
      </c>
      <c r="I30" s="309">
        <f t="shared" si="0"/>
        <v>23084</v>
      </c>
      <c r="J30" s="310">
        <f t="shared" si="0"/>
        <v>6.1825242718446605</v>
      </c>
      <c r="K30" s="310">
        <f t="shared" si="0"/>
        <v>1.4165655865534568</v>
      </c>
      <c r="L30" s="310">
        <f t="shared" si="0"/>
        <v>0.4288319594999494</v>
      </c>
      <c r="M30" s="309">
        <f t="shared" si="0"/>
        <v>102.3235008472426</v>
      </c>
      <c r="N30" s="311"/>
      <c r="O30" s="312" t="str">
        <f t="shared" si="4"/>
        <v>5</v>
      </c>
      <c r="P30" s="312" t="str">
        <f t="shared" si="11"/>
        <v>5.23</v>
      </c>
      <c r="Q30" s="312">
        <f>RANK(Z30,$Z$8:$Z$72,0)+COUNTIF($Z$8:Z30,Z30)-1</f>
        <v>7</v>
      </c>
      <c r="R30" s="312">
        <f>RANK(U30,$U$8:$U$72,0)+COUNTIF($U$8:U30,U30)-1</f>
        <v>6</v>
      </c>
      <c r="S30" s="293" t="s">
        <v>173</v>
      </c>
      <c r="T30" s="313">
        <f t="shared" si="6"/>
        <v>327</v>
      </c>
      <c r="U30" s="314">
        <f t="shared" si="7"/>
        <v>6.3261752756819503</v>
      </c>
      <c r="V30" s="313">
        <f t="shared" si="8"/>
        <v>23084</v>
      </c>
      <c r="W30" s="314">
        <f t="shared" si="1"/>
        <v>6.1825242718446605</v>
      </c>
      <c r="X30" s="310">
        <f t="shared" si="9"/>
        <v>1.4165655865534568</v>
      </c>
      <c r="Y30" s="310">
        <f t="shared" si="2"/>
        <v>0.4288319594999494</v>
      </c>
      <c r="Z30" s="309">
        <f t="shared" si="10"/>
        <v>102.3235008472426</v>
      </c>
      <c r="AA30" s="72"/>
      <c r="AB30" s="315">
        <v>23</v>
      </c>
      <c r="AC30" s="293" t="str">
        <f>VLOOKUP($AB$30,$Q$8:$Z$72,3,FALSE)</f>
        <v>5.22 Healthy suburban households</v>
      </c>
      <c r="AD30" s="309">
        <f>VLOOKUP($AB$30,$Q$8:$Z$72,4,FALSE)</f>
        <v>0</v>
      </c>
      <c r="AE30" s="310">
        <f>VLOOKUP($AB$30,$Q$8:$Z$72,5,FALSE)</f>
        <v>0</v>
      </c>
      <c r="AF30" s="309">
        <f>VLOOKUP($AB$30,$Q$8:$Z$72,6,FALSE)</f>
        <v>22366</v>
      </c>
      <c r="AG30" s="310">
        <f>VLOOKUP($AB$30,$Q$8:$Z$72,7,FALSE)</f>
        <v>5.9902243053230659</v>
      </c>
      <c r="AH30" s="310">
        <f>VLOOKUP($AB$30,$Q$8:$Z$72,8,FALSE)</f>
        <v>0</v>
      </c>
      <c r="AI30" s="310">
        <f>VLOOKUP($AB$30,$Q$8:$Z$72,9,FALSE)</f>
        <v>-18.148398226258152</v>
      </c>
      <c r="AJ30" s="309">
        <f>VLOOKUP($AB$30,$Q$8:$Z$72,10,FALSE)</f>
        <v>0</v>
      </c>
      <c r="AK30" s="72"/>
      <c r="AL30" s="315">
        <v>23</v>
      </c>
      <c r="AM30" s="293" t="str">
        <f>VLOOKUP($AL$30,$R$8:$Z$72,2,FALSE)</f>
        <v>5.22 Healthy suburban households</v>
      </c>
      <c r="AN30" s="309">
        <f>VLOOKUP($AL$30,$R$8:$Z$72,3,FALSE)</f>
        <v>0</v>
      </c>
      <c r="AO30" s="310">
        <f>VLOOKUP($AL$30,$R$8:$Z$72,4,FALSE)</f>
        <v>0</v>
      </c>
      <c r="AP30" s="309">
        <f>VLOOKUP($AL$30,$R$8:$Z$72,5,FALSE)</f>
        <v>22366</v>
      </c>
      <c r="AQ30" s="310">
        <f>VLOOKUP($AL$30,$R$8:$Z$72,6,FALSE)</f>
        <v>5.9902243053230659</v>
      </c>
      <c r="AR30" s="310">
        <f>VLOOKUP($AL$30,$R$8:$Z$72,7,FALSE)</f>
        <v>0</v>
      </c>
      <c r="AS30" s="310">
        <f>VLOOKUP($AL$30,$R$8:$Z$72,8,FALSE)</f>
        <v>-18.148398226258152</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0</v>
      </c>
      <c r="D31" s="307">
        <v>32027</v>
      </c>
      <c r="F31" s="308" t="str">
        <f t="shared" si="3"/>
        <v>5.24 Comfortable maturity</v>
      </c>
      <c r="G31" s="309">
        <f t="shared" si="0"/>
        <v>0</v>
      </c>
      <c r="H31" s="310">
        <f t="shared" si="0"/>
        <v>0</v>
      </c>
      <c r="I31" s="309">
        <f t="shared" si="0"/>
        <v>32027</v>
      </c>
      <c r="J31" s="310">
        <f t="shared" si="0"/>
        <v>8.5777033813190489</v>
      </c>
      <c r="K31" s="310">
        <f t="shared" si="0"/>
        <v>0</v>
      </c>
      <c r="L31" s="310">
        <f t="shared" si="0"/>
        <v>-22.022302034878322</v>
      </c>
      <c r="M31" s="309">
        <f t="shared" si="0"/>
        <v>0</v>
      </c>
      <c r="N31" s="311"/>
      <c r="O31" s="312" t="str">
        <f t="shared" si="4"/>
        <v>5</v>
      </c>
      <c r="P31" s="312" t="str">
        <f t="shared" si="11"/>
        <v>5.24</v>
      </c>
      <c r="Q31" s="312">
        <f>RANK(Z31,$Z$8:$Z$72,0)+COUNTIF($Z$8:Z31,Z31)-1</f>
        <v>24</v>
      </c>
      <c r="R31" s="312">
        <f>RANK(U31,$U$8:$U$72,0)+COUNTIF($U$8:U31,U31)-1</f>
        <v>24</v>
      </c>
      <c r="S31" s="293" t="s">
        <v>175</v>
      </c>
      <c r="T31" s="313">
        <f t="shared" si="6"/>
        <v>0</v>
      </c>
      <c r="U31" s="314">
        <f t="shared" si="7"/>
        <v>0</v>
      </c>
      <c r="V31" s="313">
        <f t="shared" si="8"/>
        <v>32027</v>
      </c>
      <c r="W31" s="314">
        <f t="shared" si="1"/>
        <v>8.5777033813190489</v>
      </c>
      <c r="X31" s="310">
        <f t="shared" si="9"/>
        <v>0</v>
      </c>
      <c r="Y31" s="310">
        <f t="shared" si="2"/>
        <v>-22.022302034878322</v>
      </c>
      <c r="Z31" s="309">
        <f t="shared" si="10"/>
        <v>0</v>
      </c>
      <c r="AA31" s="72"/>
      <c r="AB31" s="315">
        <v>24</v>
      </c>
      <c r="AC31" s="293" t="str">
        <f>VLOOKUP($AB$31,$Q$8:$Z$72,3,FALSE)</f>
        <v>5.24 Comfortable maturity</v>
      </c>
      <c r="AD31" s="309">
        <f>VLOOKUP($AB$31,$Q$8:$Z$72,4,FALSE)</f>
        <v>0</v>
      </c>
      <c r="AE31" s="310">
        <f>VLOOKUP($AB$31,$Q$8:$Z$72,5,FALSE)</f>
        <v>0</v>
      </c>
      <c r="AF31" s="309">
        <f>VLOOKUP($AB$31,$Q$8:$Z$72,6,FALSE)</f>
        <v>32027</v>
      </c>
      <c r="AG31" s="310">
        <f>VLOOKUP($AB$31,$Q$8:$Z$72,7,FALSE)</f>
        <v>8.5777033813190489</v>
      </c>
      <c r="AH31" s="310">
        <f>VLOOKUP($AB$31,$Q$8:$Z$72,8,FALSE)</f>
        <v>0</v>
      </c>
      <c r="AI31" s="310">
        <f>VLOOKUP($AB$31,$Q$8:$Z$72,9,FALSE)</f>
        <v>-22.022302034878322</v>
      </c>
      <c r="AJ31" s="309">
        <f>VLOOKUP($AB$31,$Q$8:$Z$72,10,FALSE)</f>
        <v>0</v>
      </c>
      <c r="AK31" s="72"/>
      <c r="AL31" s="315">
        <v>24</v>
      </c>
      <c r="AM31" s="293" t="str">
        <f>VLOOKUP($AL$31,$R$8:$Z$72,2,FALSE)</f>
        <v>5.24 Comfortable maturity</v>
      </c>
      <c r="AN31" s="309">
        <f>VLOOKUP($AL$31,$R$8:$Z$72,3,FALSE)</f>
        <v>0</v>
      </c>
      <c r="AO31" s="310">
        <f>VLOOKUP($AL$31,$R$8:$Z$72,4,FALSE)</f>
        <v>0</v>
      </c>
      <c r="AP31" s="309">
        <f>VLOOKUP($AL$31,$R$8:$Z$72,5,FALSE)</f>
        <v>32027</v>
      </c>
      <c r="AQ31" s="310">
        <f>VLOOKUP($AL$31,$R$8:$Z$72,6,FALSE)</f>
        <v>8.5777033813190489</v>
      </c>
      <c r="AR31" s="310">
        <f>VLOOKUP($AL$31,$R$8:$Z$72,7,FALSE)</f>
        <v>0</v>
      </c>
      <c r="AS31" s="310">
        <f>VLOOKUP($AL$31,$R$8:$Z$72,8,FALSE)</f>
        <v>-22.022302034878322</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0</v>
      </c>
      <c r="D32" s="307">
        <v>12434</v>
      </c>
      <c r="F32" s="308" t="str">
        <f t="shared" si="3"/>
        <v>5.25 First-class fitness</v>
      </c>
      <c r="G32" s="309">
        <f t="shared" si="0"/>
        <v>0</v>
      </c>
      <c r="H32" s="310">
        <f t="shared" si="0"/>
        <v>0</v>
      </c>
      <c r="I32" s="309">
        <f t="shared" si="0"/>
        <v>12434</v>
      </c>
      <c r="J32" s="310">
        <f t="shared" si="0"/>
        <v>3.3301640441914961</v>
      </c>
      <c r="K32" s="310">
        <f t="shared" si="0"/>
        <v>0</v>
      </c>
      <c r="L32" s="310">
        <f t="shared" si="0"/>
        <v>-13.344139977542827</v>
      </c>
      <c r="M32" s="309">
        <f t="shared" si="0"/>
        <v>0</v>
      </c>
      <c r="N32" s="311"/>
      <c r="O32" s="312" t="str">
        <f t="shared" si="4"/>
        <v>5</v>
      </c>
      <c r="P32" s="312" t="str">
        <f t="shared" si="11"/>
        <v>5.25</v>
      </c>
      <c r="Q32" s="312">
        <f>RANK(Z32,$Z$8:$Z$72,0)+COUNTIF($Z$8:Z32,Z32)-1</f>
        <v>25</v>
      </c>
      <c r="R32" s="312">
        <f>RANK(U32,$U$8:$U$72,0)+COUNTIF($U$8:U32,U32)-1</f>
        <v>25</v>
      </c>
      <c r="S32" s="293" t="s">
        <v>177</v>
      </c>
      <c r="T32" s="313">
        <f t="shared" si="6"/>
        <v>0</v>
      </c>
      <c r="U32" s="314">
        <f t="shared" si="7"/>
        <v>0</v>
      </c>
      <c r="V32" s="313">
        <f t="shared" si="8"/>
        <v>12434</v>
      </c>
      <c r="W32" s="314">
        <f t="shared" si="1"/>
        <v>3.3301640441914961</v>
      </c>
      <c r="X32" s="310">
        <f t="shared" si="9"/>
        <v>0</v>
      </c>
      <c r="Y32" s="310">
        <f t="shared" si="2"/>
        <v>-13.344139977542827</v>
      </c>
      <c r="Z32" s="309">
        <f t="shared" si="10"/>
        <v>0</v>
      </c>
      <c r="AA32" s="72"/>
      <c r="AB32" s="315">
        <v>25</v>
      </c>
      <c r="AC32" s="293" t="str">
        <f>VLOOKUP($AB$32,$Q$8:$Z$72,3,FALSE)</f>
        <v>5.25 First-class fitness</v>
      </c>
      <c r="AD32" s="309">
        <f>VLOOKUP($AB$32,$Q$8:$Z$72,4,FALSE)</f>
        <v>0</v>
      </c>
      <c r="AE32" s="310">
        <f>VLOOKUP($AB$32,$Q$8:$Z$72,5,FALSE)</f>
        <v>0</v>
      </c>
      <c r="AF32" s="309">
        <f>VLOOKUP($AB$32,$Q$8:$Z$72,6,FALSE)</f>
        <v>12434</v>
      </c>
      <c r="AG32" s="310">
        <f>VLOOKUP($AB$32,$Q$8:$Z$72,7,FALSE)</f>
        <v>3.3301640441914961</v>
      </c>
      <c r="AH32" s="310">
        <f>VLOOKUP($AB$32,$Q$8:$Z$72,8,FALSE)</f>
        <v>0</v>
      </c>
      <c r="AI32" s="310">
        <f>VLOOKUP($AB$32,$Q$8:$Z$72,9,FALSE)</f>
        <v>-13.344139977542827</v>
      </c>
      <c r="AJ32" s="309">
        <f>VLOOKUP($AB$32,$Q$8:$Z$72,10,FALSE)</f>
        <v>0</v>
      </c>
      <c r="AK32" s="72"/>
      <c r="AL32" s="315">
        <v>25</v>
      </c>
      <c r="AM32" s="293" t="str">
        <f>VLOOKUP($AL$32,$R$8:$Z$72,2,FALSE)</f>
        <v>5.25 First-class fitness</v>
      </c>
      <c r="AN32" s="309">
        <f>VLOOKUP($AL$32,$R$8:$Z$72,3,FALSE)</f>
        <v>0</v>
      </c>
      <c r="AO32" s="310">
        <f>VLOOKUP($AL$32,$R$8:$Z$72,4,FALSE)</f>
        <v>0</v>
      </c>
      <c r="AP32" s="309">
        <f>VLOOKUP($AL$32,$R$8:$Z$72,5,FALSE)</f>
        <v>12434</v>
      </c>
      <c r="AQ32" s="310">
        <f>VLOOKUP($AL$32,$R$8:$Z$72,6,FALSE)</f>
        <v>3.3301640441914961</v>
      </c>
      <c r="AR32" s="310">
        <f>VLOOKUP($AL$32,$R$8:$Z$72,7,FALSE)</f>
        <v>0</v>
      </c>
      <c r="AS32" s="310">
        <f>VLOOKUP($AL$32,$R$8:$Z$72,8,FALSE)</f>
        <v>-13.344139977542827</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-5.1281831460439564</v>
      </c>
      <c r="M33" s="309">
        <f t="shared" si="0"/>
        <v>0</v>
      </c>
      <c r="N33" s="311"/>
      <c r="O33" s="312" t="str">
        <f t="shared" si="4"/>
        <v>7</v>
      </c>
      <c r="P33" s="312" t="str">
        <f t="shared" si="11"/>
        <v>7.62</v>
      </c>
      <c r="Q33" s="312">
        <f>RANK(Z33,$Z$8:$Z$72,0)+COUNTIF($Z$8:Z33,Z33)-1</f>
        <v>26</v>
      </c>
      <c r="R33" s="312">
        <f>RANK(U33,$U$8:$U$72,0)+COUNTIF($U$8:U33,U33)-1</f>
        <v>26</v>
      </c>
      <c r="S33" s="293" t="s">
        <v>179</v>
      </c>
      <c r="T33" s="313">
        <f t="shared" si="6"/>
        <v>0</v>
      </c>
      <c r="U33" s="314">
        <f t="shared" si="7"/>
        <v>0</v>
      </c>
      <c r="V33" s="313">
        <f t="shared" si="8"/>
        <v>1890</v>
      </c>
      <c r="W33" s="314">
        <f t="shared" si="1"/>
        <v>0.50619350518915307</v>
      </c>
      <c r="X33" s="310">
        <f t="shared" si="9"/>
        <v>0</v>
      </c>
      <c r="Y33" s="310">
        <f t="shared" si="2"/>
        <v>-5.1281831460439564</v>
      </c>
      <c r="Z33" s="309">
        <f t="shared" si="10"/>
        <v>0</v>
      </c>
      <c r="AA33" s="72"/>
      <c r="AB33" s="315">
        <v>26</v>
      </c>
      <c r="AC33" s="293" t="str">
        <f>VLOOKUP($AB$33,$Q$8:$Z$72,3,FALSE)</f>
        <v>7.62 Students in halls of residence</v>
      </c>
      <c r="AD33" s="309">
        <f>VLOOKUP($AB$33,$Q$8:$Z$72,4,FALSE)</f>
        <v>0</v>
      </c>
      <c r="AE33" s="310">
        <f>VLOOKUP($AB$33,$Q$8:$Z$72,5,FALSE)</f>
        <v>0</v>
      </c>
      <c r="AF33" s="309">
        <f>VLOOKUP($AB$33,$Q$8:$Z$72,6,FALSE)</f>
        <v>1890</v>
      </c>
      <c r="AG33" s="310">
        <f>VLOOKUP($AB$33,$Q$8:$Z$72,7,FALSE)</f>
        <v>0.50619350518915307</v>
      </c>
      <c r="AH33" s="310">
        <f>VLOOKUP($AB$33,$Q$8:$Z$72,8,FALSE)</f>
        <v>0</v>
      </c>
      <c r="AI33" s="310">
        <f>VLOOKUP($AB$33,$Q$8:$Z$72,9,FALSE)</f>
        <v>-5.1281831460439564</v>
      </c>
      <c r="AJ33" s="309">
        <f>VLOOKUP($AB$33,$Q$8:$Z$72,10,FALSE)</f>
        <v>0</v>
      </c>
      <c r="AK33" s="72"/>
      <c r="AL33" s="315">
        <v>26</v>
      </c>
      <c r="AM33" s="293" t="str">
        <f>VLOOKUP($AL$33,$R$8:$Z$72,2,FALSE)</f>
        <v>7.62 Students in halls of residence</v>
      </c>
      <c r="AN33" s="309">
        <f>VLOOKUP($AL$33,$R$8:$Z$72,3,FALSE)</f>
        <v>0</v>
      </c>
      <c r="AO33" s="310">
        <f>VLOOKUP($AL$33,$R$8:$Z$72,4,FALSE)</f>
        <v>0</v>
      </c>
      <c r="AP33" s="309">
        <f>VLOOKUP($AL$33,$R$8:$Z$72,5,FALSE)</f>
        <v>1890</v>
      </c>
      <c r="AQ33" s="310">
        <f>VLOOKUP($AL$33,$R$8:$Z$72,6,FALSE)</f>
        <v>0.50619350518915307</v>
      </c>
      <c r="AR33" s="310">
        <f>VLOOKUP($AL$33,$R$8:$Z$72,7,FALSE)</f>
        <v>0</v>
      </c>
      <c r="AS33" s="310">
        <f>VLOOKUP($AL$33,$R$8:$Z$72,8,FALSE)</f>
        <v>-5.1281831460439564</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-3.146990265057136</v>
      </c>
      <c r="M34" s="309">
        <f t="shared" si="0"/>
        <v>0</v>
      </c>
      <c r="N34" s="311"/>
      <c r="O34" s="312" t="str">
        <f t="shared" si="4"/>
        <v>7</v>
      </c>
      <c r="P34" s="312" t="str">
        <f>LEFT(S34,4)</f>
        <v>7.63</v>
      </c>
      <c r="Q34" s="312">
        <f>RANK(Z34,$Z$8:$Z$72,0)+COUNTIF($Z$8:Z34,Z34)-1</f>
        <v>27</v>
      </c>
      <c r="R34" s="312">
        <f>RANK(U34,$U$8:$U$72,0)+COUNTIF($U$8:U34,U34)-1</f>
        <v>27</v>
      </c>
      <c r="S34" s="293" t="s">
        <v>181</v>
      </c>
      <c r="T34" s="313">
        <f t="shared" si="6"/>
        <v>0</v>
      </c>
      <c r="U34" s="314">
        <f t="shared" si="7"/>
        <v>0</v>
      </c>
      <c r="V34" s="313">
        <f t="shared" si="8"/>
        <v>714</v>
      </c>
      <c r="W34" s="314">
        <f t="shared" si="1"/>
        <v>0.19122865751590223</v>
      </c>
      <c r="X34" s="310">
        <f t="shared" si="9"/>
        <v>0</v>
      </c>
      <c r="Y34" s="310">
        <f t="shared" si="2"/>
        <v>-3.146990265057136</v>
      </c>
      <c r="Z34" s="309">
        <f t="shared" si="10"/>
        <v>0</v>
      </c>
      <c r="AA34" s="72"/>
      <c r="AB34" s="315">
        <v>27</v>
      </c>
      <c r="AC34" s="293" t="str">
        <f>VLOOKUP($AB$34,$Q$8:$Z$72,3,FALSE)</f>
        <v>7.63 Active communal populations</v>
      </c>
      <c r="AD34" s="309">
        <f>VLOOKUP($AB$34,$Q$8:$Z$72,4,FALSE)</f>
        <v>0</v>
      </c>
      <c r="AE34" s="310">
        <f>VLOOKUP($AB$34,$Q$8:$Z$72,5,FALSE)</f>
        <v>0</v>
      </c>
      <c r="AF34" s="309">
        <f>VLOOKUP($AB$34,$Q$8:$Z$72,6,FALSE)</f>
        <v>714</v>
      </c>
      <c r="AG34" s="310">
        <f>VLOOKUP($AB$34,$Q$8:$Z$72,7,FALSE)</f>
        <v>0.19122865751590223</v>
      </c>
      <c r="AH34" s="310">
        <f>VLOOKUP($AB$34,$Q$8:$Z$72,8,FALSE)</f>
        <v>0</v>
      </c>
      <c r="AI34" s="310">
        <f>VLOOKUP($AB$34,$Q$8:$Z$72,9,FALSE)</f>
        <v>-3.146990265057136</v>
      </c>
      <c r="AJ34" s="309">
        <f>VLOOKUP($AB$34,$Q$8:$Z$72,10,FALSE)</f>
        <v>0</v>
      </c>
      <c r="AK34" s="72"/>
      <c r="AL34" s="315">
        <v>27</v>
      </c>
      <c r="AM34" s="293" t="str">
        <f>VLOOKUP($AL$34,$R$8:$Z$72,2,FALSE)</f>
        <v>7.63 Active communal populations</v>
      </c>
      <c r="AN34" s="309">
        <f>VLOOKUP($AL$34,$R$8:$Z$72,3,FALSE)</f>
        <v>0</v>
      </c>
      <c r="AO34" s="310">
        <f>VLOOKUP($AL$34,$R$8:$Z$72,4,FALSE)</f>
        <v>0</v>
      </c>
      <c r="AP34" s="309">
        <f>VLOOKUP($AL$34,$R$8:$Z$72,5,FALSE)</f>
        <v>714</v>
      </c>
      <c r="AQ34" s="310">
        <f>VLOOKUP($AL$34,$R$8:$Z$72,6,FALSE)</f>
        <v>0.19122865751590223</v>
      </c>
      <c r="AR34" s="310">
        <f>VLOOKUP($AL$34,$R$8:$Z$72,7,FALSE)</f>
        <v>0</v>
      </c>
      <c r="AS34" s="310">
        <f>VLOOKUP($AL$34,$R$8:$Z$72,8,FALSE)</f>
        <v>-3.146990265057136</v>
      </c>
      <c r="AT34" s="309">
        <f>VLOOKUP($AL$34,$R$8:$Z$72,9,FALSE)</f>
        <v>0</v>
      </c>
      <c r="AU34" s="72"/>
      <c r="AV34" s="72"/>
      <c r="AW34" s="72"/>
      <c r="BF34" s="72"/>
      <c r="BG34" s="72"/>
      <c r="BH34" s="72"/>
      <c r="BI34" s="72"/>
      <c r="BJ34" s="72"/>
      <c r="BK34" s="31"/>
      <c r="BM34" s="316"/>
      <c r="BN34" s="299"/>
    </row>
    <row r="35" spans="2:69" ht="15" customHeight="1" x14ac:dyDescent="0.25">
      <c r="B35" s="306" t="s">
        <v>182</v>
      </c>
      <c r="C35" s="307">
        <v>0</v>
      </c>
      <c r="D35" s="307">
        <v>3052</v>
      </c>
      <c r="F35" s="308" t="str">
        <f t="shared" si="3"/>
        <v>7.64 Inactive communal populations</v>
      </c>
      <c r="G35" s="309">
        <f t="shared" si="0"/>
        <v>0</v>
      </c>
      <c r="H35" s="310">
        <f t="shared" si="0"/>
        <v>0</v>
      </c>
      <c r="I35" s="309">
        <f t="shared" si="0"/>
        <v>3052</v>
      </c>
      <c r="J35" s="310">
        <f t="shared" si="0"/>
        <v>0.81740877134248413</v>
      </c>
      <c r="K35" s="310">
        <f t="shared" si="0"/>
        <v>0</v>
      </c>
      <c r="L35" s="310">
        <f t="shared" si="0"/>
        <v>-6.526873382389117</v>
      </c>
      <c r="M35" s="309">
        <f t="shared" si="0"/>
        <v>0</v>
      </c>
      <c r="N35" s="311"/>
      <c r="O35" s="312" t="str">
        <f t="shared" si="4"/>
        <v>7</v>
      </c>
      <c r="P35" s="312" t="str">
        <f t="shared" si="11"/>
        <v>7.64</v>
      </c>
      <c r="Q35" s="312">
        <f>RANK(Z35,$Z$8:$Z$72,0)+COUNTIF($Z$8:Z35,Z35)-1</f>
        <v>28</v>
      </c>
      <c r="R35" s="312">
        <f>RANK(U35,$U$8:$U$72,0)+COUNTIF($U$8:U35,U35)-1</f>
        <v>28</v>
      </c>
      <c r="S35" s="293" t="s">
        <v>183</v>
      </c>
      <c r="T35" s="313">
        <f t="shared" si="6"/>
        <v>0</v>
      </c>
      <c r="U35" s="314">
        <f t="shared" si="7"/>
        <v>0</v>
      </c>
      <c r="V35" s="313">
        <f t="shared" si="8"/>
        <v>3052</v>
      </c>
      <c r="W35" s="314">
        <f t="shared" si="1"/>
        <v>0.81740877134248413</v>
      </c>
      <c r="X35" s="310">
        <f t="shared" si="9"/>
        <v>0</v>
      </c>
      <c r="Y35" s="310">
        <f t="shared" si="2"/>
        <v>-6.526873382389117</v>
      </c>
      <c r="Z35" s="309">
        <f t="shared" si="10"/>
        <v>0</v>
      </c>
      <c r="AA35" s="72"/>
      <c r="AB35" s="315">
        <v>28</v>
      </c>
      <c r="AC35" s="293" t="str">
        <f>VLOOKUP($AB$35,$Q$8:$Z$72,3,FALSE)</f>
        <v>7.64 Inactive communal populations</v>
      </c>
      <c r="AD35" s="309">
        <f>VLOOKUP($AB$35,$Q$8:$Z$72,4,FALSE)</f>
        <v>0</v>
      </c>
      <c r="AE35" s="310">
        <f>VLOOKUP($AB$35,$Q$8:$Z$72,5,FALSE)</f>
        <v>0</v>
      </c>
      <c r="AF35" s="309">
        <f>VLOOKUP($AB$35,$Q$8:$Z$72,6,FALSE)</f>
        <v>3052</v>
      </c>
      <c r="AG35" s="310">
        <f>VLOOKUP($AB$35,$Q$8:$Z$72,7,FALSE)</f>
        <v>0.81740877134248413</v>
      </c>
      <c r="AH35" s="310">
        <f>VLOOKUP($AB$35,$Q$8:$Z$72,8,FALSE)</f>
        <v>0</v>
      </c>
      <c r="AI35" s="310">
        <f>VLOOKUP($AB$35,$Q$8:$Z$72,9,FALSE)</f>
        <v>-6.526873382389117</v>
      </c>
      <c r="AJ35" s="309">
        <f>VLOOKUP($AB$35,$Q$8:$Z$72,10,FALSE)</f>
        <v>0</v>
      </c>
      <c r="AK35" s="72"/>
      <c r="AL35" s="315">
        <v>28</v>
      </c>
      <c r="AM35" s="293" t="str">
        <f>VLOOKUP($AL$35,$R$8:$Z$72,2,FALSE)</f>
        <v>7.64 Inactive communal populations</v>
      </c>
      <c r="AN35" s="309">
        <f>VLOOKUP($AL$35,$R$8:$Z$72,3,FALSE)</f>
        <v>0</v>
      </c>
      <c r="AO35" s="310">
        <f>VLOOKUP($AL$35,$R$8:$Z$72,4,FALSE)</f>
        <v>0</v>
      </c>
      <c r="AP35" s="309">
        <f>VLOOKUP($AL$35,$R$8:$Z$72,5,FALSE)</f>
        <v>3052</v>
      </c>
      <c r="AQ35" s="310">
        <f>VLOOKUP($AL$35,$R$8:$Z$72,6,FALSE)</f>
        <v>0.81740877134248413</v>
      </c>
      <c r="AR35" s="310">
        <f>VLOOKUP($AL$35,$R$8:$Z$72,7,FALSE)</f>
        <v>0</v>
      </c>
      <c r="AS35" s="310">
        <f>VLOOKUP($AL$35,$R$8:$Z$72,8,FALSE)</f>
        <v>-6.526873382389117</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5169</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0</v>
      </c>
      <c r="H77" s="310">
        <f t="shared" ref="H77:J82" si="12">IF($G$75=1,U77,IF($G$75=2,AE77,IF($G$75=3,AO77,"")))</f>
        <v>0</v>
      </c>
      <c r="I77" s="323">
        <f>IF($G$75=1,V77,IF($G$75=2,AF77,IF($G$75=3,AP77,"")))</f>
        <v>34659</v>
      </c>
      <c r="J77" s="324">
        <f>IF($G$75=1,W77,IF($G$75=2,AG77,IF($G$75=3,AQ77,"")))</f>
        <v>9.2826247070639436</v>
      </c>
      <c r="K77" s="325">
        <f>IF($G$75=1,X77,IF($G$75=2,AH77,IF($G$75=3,AR77,"")))</f>
        <v>0</v>
      </c>
      <c r="L77" s="326">
        <f>IF($G$75=1,Y77,IF($G$75=2,AI77,IF($G$75=3,AS77,"")))</f>
        <v>-22.998177636768521</v>
      </c>
      <c r="M77" s="327">
        <f>IF($G$75=1,Z77,IF($G$75=2,AJ77,IF($G$75=3,AT77,"")))</f>
        <v>0</v>
      </c>
      <c r="N77" s="311"/>
      <c r="O77" s="328"/>
      <c r="P77" s="312" t="str">
        <f>LEFT(S77,1)</f>
        <v>1</v>
      </c>
      <c r="Q77" s="312">
        <f>RANK(Z77,$Z$77:$Z$82,0)+COUNTIF($Z$77:Z77,Z77)-1</f>
        <v>5</v>
      </c>
      <c r="R77" s="312">
        <f>RANK(U77,$U$77:$U$82,0)+COUNTIF($U$77:U77,U77)-1</f>
        <v>5</v>
      </c>
      <c r="S77" s="329" t="s">
        <v>71</v>
      </c>
      <c r="T77" s="309">
        <f>SUMIF($O$8:$O$36,$P77,T$8:T$36)</f>
        <v>0</v>
      </c>
      <c r="U77" s="310">
        <f>IF(SUM($T$77:$T$98)&gt;0,T77/SUM($T$77:$T$98)*100,0)</f>
        <v>0</v>
      </c>
      <c r="V77" s="309">
        <f>SUMIF($O$8:$O$71,$P77,V$8:V$71)</f>
        <v>34659</v>
      </c>
      <c r="W77" s="326">
        <f t="shared" ref="W77:W82" si="13">IF(SUM($V$77:$V$98)&gt;0,V77/SUM($V$77:$V$98)*100,0)</f>
        <v>9.2826247070639436</v>
      </c>
      <c r="X77" s="326">
        <f>IF(V77&gt;0,(T77/V77)*100,0)</f>
        <v>0</v>
      </c>
      <c r="Y77" s="326">
        <f t="shared" ref="Y77:Y82" si="14">IF(AND((SQRT((W77*(100-W77))/SUM($T$77:$T$98)))&gt;0, SUM($T$77:$T$98)&gt;0),(U77-W77)/(SQRT((W77*(100-W77))/SUM($T$77:$T$98))),0)</f>
        <v>-22.998177636768521</v>
      </c>
      <c r="Z77" s="327">
        <f>IF(AND(W77&gt;0,SUM(X77)&gt;0),(U77/W77)*100,0)</f>
        <v>0</v>
      </c>
      <c r="AA77" s="72"/>
      <c r="AB77" s="315">
        <v>1</v>
      </c>
      <c r="AC77" s="329" t="str">
        <f>VLOOKUP($AB$77,$Q$77:$Z$98,S$5,FALSE)</f>
        <v>4. Healthy Behaviours</v>
      </c>
      <c r="AD77" s="309">
        <f t="shared" ref="AD77:AI77" si="15">VLOOKUP($AB$77,$Q$77:$Z$98,T$5,FALSE)</f>
        <v>4311</v>
      </c>
      <c r="AE77" s="310">
        <f t="shared" si="15"/>
        <v>83.401044689495066</v>
      </c>
      <c r="AF77" s="309">
        <f t="shared" si="15"/>
        <v>108223</v>
      </c>
      <c r="AG77" s="326">
        <f t="shared" si="15"/>
        <v>28.985068630733181</v>
      </c>
      <c r="AH77" s="326">
        <f>VLOOKUP($AB$77,$Q$77:$Z$98,X$5,FALSE)</f>
        <v>3.9834415974423178</v>
      </c>
      <c r="AI77" s="326">
        <f t="shared" si="15"/>
        <v>86.23184678034697</v>
      </c>
      <c r="AJ77" s="327">
        <f>VLOOKUP($AB$77,$Q$77:$Z$98,Z$5,FALSE)</f>
        <v>287.73795829851525</v>
      </c>
      <c r="AK77" s="72"/>
      <c r="AL77" s="315">
        <v>1</v>
      </c>
      <c r="AM77" s="329" t="str">
        <f>VLOOKUP($AB$77,$R$77:$Z$98,R$5,FALSE)</f>
        <v>4. Healthy Behaviours</v>
      </c>
      <c r="AN77" s="309">
        <f t="shared" ref="AN77:AO77" si="16">VLOOKUP($AB$77,$R$77:$Z$98,S$5,FALSE)</f>
        <v>4311</v>
      </c>
      <c r="AO77" s="310">
        <f t="shared" si="16"/>
        <v>83.401044689495066</v>
      </c>
      <c r="AP77" s="309">
        <f>VLOOKUP($AB$77,$R$77:$Z$98,U$5,FALSE)</f>
        <v>108223</v>
      </c>
      <c r="AQ77" s="326">
        <f>VLOOKUP($AB$77,$R$77:$Z$98,V$5,FALSE)</f>
        <v>28.985068630733181</v>
      </c>
      <c r="AR77" s="326">
        <f>VLOOKUP($AB$77,$R$77:$Z$98,W$5,FALSE)</f>
        <v>3.9834415974423178</v>
      </c>
      <c r="AS77" s="326">
        <f>VLOOKUP($AB$77,$R$77:$Z$98,X$5,FALSE)</f>
        <v>86.23184678034697</v>
      </c>
      <c r="AT77" s="327">
        <f>VLOOKUP($AB$77,$R$77:$Z$98,Y$5,FALSE)</f>
        <v>287.73795829851525</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12</v>
      </c>
      <c r="H78" s="310">
        <f t="shared" si="12"/>
        <v>0.23215322112594311</v>
      </c>
      <c r="I78" s="323">
        <f t="shared" si="12"/>
        <v>44187</v>
      </c>
      <c r="J78" s="324">
        <f t="shared" si="12"/>
        <v>11.834482758620691</v>
      </c>
      <c r="K78" s="325">
        <f>IF($G$75=1,X78,IF($G$75=2,AH78,IF($G$75=3,AR78,"")))</f>
        <v>2.7157308710706769E-2</v>
      </c>
      <c r="L78" s="326">
        <f>IF($G$75=1,Y78,IF($G$75=2,AI78,IF($G$75=3,AS78,"")))</f>
        <v>-25.824055238941487</v>
      </c>
      <c r="M78" s="327">
        <f t="shared" ref="M78:M82" si="19">IF($G$75=1,Z78,IF($G$75=2,AJ78,IF($G$75=3,AT78,"")))</f>
        <v>1.9616676610292392</v>
      </c>
      <c r="N78" s="311"/>
      <c r="O78" s="328"/>
      <c r="P78" s="312" t="str">
        <f t="shared" ref="P78:P82" si="20">LEFT(S78,1)</f>
        <v>2</v>
      </c>
      <c r="Q78" s="312">
        <f>RANK(Z78,$Z$77:$Z$82,0)+COUNTIF($Z$77:Z78,Z78)-1</f>
        <v>4</v>
      </c>
      <c r="R78" s="312">
        <f>RANK(U78,$U$77:$U$98,0)+COUNTIF($U$77:U78,U78)-1</f>
        <v>4</v>
      </c>
      <c r="S78" s="329" t="s">
        <v>78</v>
      </c>
      <c r="T78" s="309">
        <f>SUMIF($O$8:$O$36,$P78,T$8:T$36)</f>
        <v>12</v>
      </c>
      <c r="U78" s="310">
        <f t="shared" ref="U78:U80" si="21">IF(SUM($T$77:$T$98)&gt;0,T78/SUM($T$77:$T$98)*100,0)</f>
        <v>0.23215322112594311</v>
      </c>
      <c r="V78" s="309">
        <f t="shared" ref="V78:V81" si="22">SUMIF($O$8:$O$71,$P78,V$8:V$71)</f>
        <v>44187</v>
      </c>
      <c r="W78" s="326">
        <f t="shared" si="13"/>
        <v>11.834482758620691</v>
      </c>
      <c r="X78" s="326">
        <f t="shared" ref="X78:X82" si="23">IF(V78&gt;0,(T78/V78)*100,0)</f>
        <v>2.7157308710706769E-2</v>
      </c>
      <c r="Y78" s="326">
        <f t="shared" si="14"/>
        <v>-25.824055238941487</v>
      </c>
      <c r="Z78" s="327">
        <f t="shared" ref="Z78:Z82" si="24">IF(AND(W78&gt;0,SUM(X78)&gt;0),(U78/W78)*100,0)</f>
        <v>1.9616676610292392</v>
      </c>
      <c r="AA78" s="72"/>
      <c r="AB78" s="315">
        <v>2</v>
      </c>
      <c r="AC78" s="329" t="str">
        <f>VLOOKUP($AB$78,$Q$77:$Z$98,S$5,FALSE)</f>
        <v>3. Unhealthy Traits</v>
      </c>
      <c r="AD78" s="309">
        <f t="shared" ref="AD78:AJ78" si="25">VLOOKUP($AB$78,$Q$77:$Z$98,T$5,FALSE)</f>
        <v>414</v>
      </c>
      <c r="AE78" s="310">
        <f t="shared" si="25"/>
        <v>8.0092861288450372</v>
      </c>
      <c r="AF78" s="309">
        <f t="shared" si="25"/>
        <v>54317</v>
      </c>
      <c r="AG78" s="326">
        <f t="shared" si="25"/>
        <v>14.547572815533979</v>
      </c>
      <c r="AH78" s="326">
        <f t="shared" si="25"/>
        <v>0.76219231548134103</v>
      </c>
      <c r="AI78" s="326">
        <f t="shared" si="25"/>
        <v>-13.332443568245244</v>
      </c>
      <c r="AJ78" s="327">
        <f t="shared" si="25"/>
        <v>55.055824297319731</v>
      </c>
      <c r="AK78" s="72"/>
      <c r="AL78" s="315">
        <v>2</v>
      </c>
      <c r="AM78" s="329" t="str">
        <f t="shared" ref="AM78:AQ78" si="26">VLOOKUP($AB$78,$R$77:$Z$98,R$5,FALSE)</f>
        <v>5. Fit and Well</v>
      </c>
      <c r="AN78" s="309">
        <f t="shared" si="26"/>
        <v>432</v>
      </c>
      <c r="AO78" s="310">
        <f t="shared" si="26"/>
        <v>8.3575159605339522</v>
      </c>
      <c r="AP78" s="309">
        <f>VLOOKUP($AB$78,$R$77:$Z$98,U$5,FALSE)</f>
        <v>126333</v>
      </c>
      <c r="AQ78" s="326">
        <f t="shared" si="26"/>
        <v>33.835420154000666</v>
      </c>
      <c r="AR78" s="326">
        <f>VLOOKUP($AB$78,$R$77:$Z$98,W$5,FALSE)</f>
        <v>0.34195340884804443</v>
      </c>
      <c r="AS78" s="326">
        <f>VLOOKUP($AB$78,$R$77:$Z$98,X$5,FALSE)</f>
        <v>-38.714031569990716</v>
      </c>
      <c r="AT78" s="327">
        <f>VLOOKUP($AB$78,$R$77:$Z$98,Y$5,FALSE)</f>
        <v>24.700494104979416</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414</v>
      </c>
      <c r="H79" s="310">
        <f t="shared" si="12"/>
        <v>8.0092861288450372</v>
      </c>
      <c r="I79" s="323">
        <f t="shared" si="12"/>
        <v>54317</v>
      </c>
      <c r="J79" s="324">
        <f t="shared" si="12"/>
        <v>14.547572815533979</v>
      </c>
      <c r="K79" s="325">
        <f>IF($G$75=1,X79,IF($G$75=2,AH79,IF($G$75=3,AR79,"")))</f>
        <v>0.76219231548134103</v>
      </c>
      <c r="L79" s="326">
        <f>IF($G$75=1,Y79,IF($G$75=2,AI79,IF($G$75=3,AS79,"")))</f>
        <v>-13.332443568245244</v>
      </c>
      <c r="M79" s="327">
        <f t="shared" si="19"/>
        <v>55.055824297319731</v>
      </c>
      <c r="N79" s="311"/>
      <c r="O79" s="328"/>
      <c r="P79" s="312" t="str">
        <f t="shared" si="20"/>
        <v>3</v>
      </c>
      <c r="Q79" s="312">
        <f>RANK(Z79,$Z$77:$Z$82,0)+COUNTIF($Z$77:Z79,Z79)-1</f>
        <v>2</v>
      </c>
      <c r="R79" s="312">
        <f>RANK(U79,$U$77:$U$98,0)+COUNTIF($U$77:U79,U79)-1</f>
        <v>3</v>
      </c>
      <c r="S79" s="329" t="s">
        <v>191</v>
      </c>
      <c r="T79" s="309">
        <f t="shared" ref="T79:T82" si="27">SUMIF($O$8:$O$36,$P79,T$8:T$36)</f>
        <v>414</v>
      </c>
      <c r="U79" s="310">
        <f t="shared" si="21"/>
        <v>8.0092861288450372</v>
      </c>
      <c r="V79" s="309">
        <f t="shared" si="22"/>
        <v>54317</v>
      </c>
      <c r="W79" s="326">
        <f t="shared" si="13"/>
        <v>14.547572815533979</v>
      </c>
      <c r="X79" s="326">
        <f t="shared" si="23"/>
        <v>0.76219231548134103</v>
      </c>
      <c r="Y79" s="326">
        <f t="shared" si="14"/>
        <v>-13.332443568245244</v>
      </c>
      <c r="Z79" s="327">
        <f t="shared" si="24"/>
        <v>55.055824297319731</v>
      </c>
      <c r="AA79" s="72"/>
      <c r="AB79" s="315">
        <v>3</v>
      </c>
      <c r="AC79" s="329" t="str">
        <f>VLOOKUP($AB$79,$Q$77:$Z$98,S$5,FALSE)</f>
        <v>5. Fit and Well</v>
      </c>
      <c r="AD79" s="309">
        <f t="shared" ref="AD79:AJ79" si="28">VLOOKUP($AB$79,$Q$77:$Z$98,T$5,FALSE)</f>
        <v>432</v>
      </c>
      <c r="AE79" s="310">
        <f t="shared" si="28"/>
        <v>8.3575159605339522</v>
      </c>
      <c r="AF79" s="309">
        <f t="shared" si="28"/>
        <v>126333</v>
      </c>
      <c r="AG79" s="326">
        <f t="shared" si="28"/>
        <v>33.835420154000666</v>
      </c>
      <c r="AH79" s="326">
        <f t="shared" si="28"/>
        <v>0.34195340884804443</v>
      </c>
      <c r="AI79" s="326">
        <f t="shared" si="28"/>
        <v>-38.714031569990716</v>
      </c>
      <c r="AJ79" s="327">
        <f t="shared" si="28"/>
        <v>24.700494104979416</v>
      </c>
      <c r="AK79" s="72"/>
      <c r="AL79" s="315">
        <v>3</v>
      </c>
      <c r="AM79" s="329" t="str">
        <f t="shared" ref="AM79:AQ79" si="29">VLOOKUP($AB$79,$R$77:$Z$98,R$5,FALSE)</f>
        <v>3. Unhealthy Traits</v>
      </c>
      <c r="AN79" s="309">
        <f t="shared" si="29"/>
        <v>414</v>
      </c>
      <c r="AO79" s="310">
        <f t="shared" si="29"/>
        <v>8.0092861288450372</v>
      </c>
      <c r="AP79" s="309">
        <f t="shared" si="29"/>
        <v>54317</v>
      </c>
      <c r="AQ79" s="326">
        <f t="shared" si="29"/>
        <v>14.547572815533979</v>
      </c>
      <c r="AR79" s="326">
        <f>VLOOKUP($AB$79,$R$77:$Z$98,W$5,FALSE)</f>
        <v>0.76219231548134103</v>
      </c>
      <c r="AS79" s="326">
        <f>VLOOKUP($AB$79,$R$77:$Z$98,X$5,FALSE)</f>
        <v>-13.332443568245244</v>
      </c>
      <c r="AT79" s="327">
        <f>VLOOKUP($AB$79,$R$77:$Z$98,Y$5,FALSE)</f>
        <v>55.055824297319731</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4311</v>
      </c>
      <c r="H80" s="310">
        <f t="shared" si="12"/>
        <v>83.401044689495066</v>
      </c>
      <c r="I80" s="323">
        <f t="shared" si="12"/>
        <v>108223</v>
      </c>
      <c r="J80" s="324">
        <f t="shared" si="12"/>
        <v>28.985068630733181</v>
      </c>
      <c r="K80" s="325">
        <f>IF($G$75=1,X80,IF($G$75=2,AH80,IF($G$75=3,AR80,"")))</f>
        <v>3.9834415974423178</v>
      </c>
      <c r="L80" s="326">
        <f t="shared" ref="L80:L82" si="30">IF($G$75=1,Y80,IF($G$75=2,AI80,IF($G$75=3,AS80,"")))</f>
        <v>86.23184678034697</v>
      </c>
      <c r="M80" s="327">
        <f t="shared" si="19"/>
        <v>287.73795829851525</v>
      </c>
      <c r="N80" s="311"/>
      <c r="O80" s="328"/>
      <c r="P80" s="312" t="str">
        <f t="shared" si="20"/>
        <v>4</v>
      </c>
      <c r="Q80" s="312">
        <f>RANK(Z80,$Z$77:$Z$82,0)+COUNTIF($Z$77:Z80,Z80)-1</f>
        <v>1</v>
      </c>
      <c r="R80" s="312">
        <f>RANK(U80,$U$77:$U$98,0)+COUNTIF($U$77:U80,U80)-1</f>
        <v>1</v>
      </c>
      <c r="S80" s="329" t="s">
        <v>89</v>
      </c>
      <c r="T80" s="309">
        <f t="shared" si="27"/>
        <v>4311</v>
      </c>
      <c r="U80" s="310">
        <f t="shared" si="21"/>
        <v>83.401044689495066</v>
      </c>
      <c r="V80" s="309">
        <f t="shared" si="22"/>
        <v>108223</v>
      </c>
      <c r="W80" s="326">
        <f t="shared" si="13"/>
        <v>28.985068630733181</v>
      </c>
      <c r="X80" s="326">
        <f t="shared" si="23"/>
        <v>3.9834415974423178</v>
      </c>
      <c r="Y80" s="326">
        <f t="shared" si="14"/>
        <v>86.23184678034697</v>
      </c>
      <c r="Z80" s="327">
        <f t="shared" si="24"/>
        <v>287.73795829851525</v>
      </c>
      <c r="AA80" s="72"/>
      <c r="AB80" s="315">
        <v>4</v>
      </c>
      <c r="AC80" s="329" t="str">
        <f>VLOOKUP($AB$80,$Q$77:$Z$98,S$5,FALSE)</f>
        <v>2. Multiple Concerns</v>
      </c>
      <c r="AD80" s="309">
        <f t="shared" ref="AD80:AJ80" si="31">VLOOKUP($AB$80,$Q$77:$Z$98,T$5,FALSE)</f>
        <v>12</v>
      </c>
      <c r="AE80" s="310">
        <f t="shared" si="31"/>
        <v>0.23215322112594311</v>
      </c>
      <c r="AF80" s="309">
        <f t="shared" si="31"/>
        <v>44187</v>
      </c>
      <c r="AG80" s="326">
        <f t="shared" si="31"/>
        <v>11.834482758620691</v>
      </c>
      <c r="AH80" s="326">
        <f t="shared" si="31"/>
        <v>2.7157308710706769E-2</v>
      </c>
      <c r="AI80" s="326">
        <f t="shared" si="31"/>
        <v>-25.824055238941487</v>
      </c>
      <c r="AJ80" s="327">
        <f t="shared" si="31"/>
        <v>1.9616676610292392</v>
      </c>
      <c r="AK80" s="72"/>
      <c r="AL80" s="315">
        <v>4</v>
      </c>
      <c r="AM80" s="329" t="str">
        <f t="shared" ref="AM80:AQ80" si="32">VLOOKUP($AB$80,$R$77:$Z$98,R$5,FALSE)</f>
        <v>2. Multiple Concerns</v>
      </c>
      <c r="AN80" s="309">
        <f t="shared" si="32"/>
        <v>12</v>
      </c>
      <c r="AO80" s="310">
        <f t="shared" si="32"/>
        <v>0.23215322112594311</v>
      </c>
      <c r="AP80" s="309">
        <f>VLOOKUP($AB$80,$R$77:$Z$98,U$5,FALSE)</f>
        <v>44187</v>
      </c>
      <c r="AQ80" s="326">
        <f t="shared" si="32"/>
        <v>11.834482758620691</v>
      </c>
      <c r="AR80" s="326">
        <f>VLOOKUP($AB$80,$R$77:$Z$98,W$5,FALSE)</f>
        <v>2.7157308710706769E-2</v>
      </c>
      <c r="AS80" s="326">
        <f>VLOOKUP($AB$80,$R$77:$Z$98,X$5,FALSE)</f>
        <v>-25.824055238941487</v>
      </c>
      <c r="AT80" s="327">
        <f>VLOOKUP($AB$80,$R$77:$Z$98,Y$5,FALSE)</f>
        <v>1.9616676610292392</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432</v>
      </c>
      <c r="H81" s="310">
        <f t="shared" si="12"/>
        <v>8.3575159605339522</v>
      </c>
      <c r="I81" s="323">
        <f t="shared" si="12"/>
        <v>126333</v>
      </c>
      <c r="J81" s="324">
        <f t="shared" si="12"/>
        <v>33.835420154000666</v>
      </c>
      <c r="K81" s="325">
        <f>IF($G$75=1,X81,IF($G$75=2,AH81,IF($G$75=3,AR81,"")))</f>
        <v>0.34195340884804443</v>
      </c>
      <c r="L81" s="326">
        <f>IF($G$75=1,Y81,IF($G$75=2,AI81,IF($G$75=3,AS81,"")))</f>
        <v>-38.714031569990716</v>
      </c>
      <c r="M81" s="327">
        <f t="shared" si="19"/>
        <v>24.700494104979416</v>
      </c>
      <c r="N81" s="311"/>
      <c r="O81" s="328"/>
      <c r="P81" s="312" t="str">
        <f t="shared" si="20"/>
        <v>5</v>
      </c>
      <c r="Q81" s="312">
        <f>RANK(Z81,$Z$77:$Z$82,0)+COUNTIF($Z$77:Z81,Z81)-1</f>
        <v>3</v>
      </c>
      <c r="R81" s="312">
        <f>RANK(U81,$U$77:$U$98,0)+COUNTIF($U$77:U81,U81)-1</f>
        <v>2</v>
      </c>
      <c r="S81" s="329" t="s">
        <v>96</v>
      </c>
      <c r="T81" s="309">
        <f t="shared" si="27"/>
        <v>432</v>
      </c>
      <c r="U81" s="310">
        <f>IF(SUM($T$77:$T$98)&gt;0,T81/SUM($T$77:$T$98)*100,0)</f>
        <v>8.3575159605339522</v>
      </c>
      <c r="V81" s="309">
        <f t="shared" si="22"/>
        <v>126333</v>
      </c>
      <c r="W81" s="326">
        <f t="shared" si="13"/>
        <v>33.835420154000666</v>
      </c>
      <c r="X81" s="326">
        <f t="shared" si="23"/>
        <v>0.34195340884804443</v>
      </c>
      <c r="Y81" s="326">
        <f t="shared" si="14"/>
        <v>-38.714031569990716</v>
      </c>
      <c r="Z81" s="327">
        <f t="shared" si="24"/>
        <v>24.700494104979416</v>
      </c>
      <c r="AA81" s="72"/>
      <c r="AB81" s="315">
        <v>5</v>
      </c>
      <c r="AC81" s="329" t="str">
        <f>VLOOKUP($AB$81,$Q$77:$Z$98,S$5,FALSE)</f>
        <v>1. Serious Challenges</v>
      </c>
      <c r="AD81" s="309">
        <f t="shared" ref="AD81:AJ81" si="33">VLOOKUP($AB$81,$Q$77:$Z$98,T$5,FALSE)</f>
        <v>0</v>
      </c>
      <c r="AE81" s="310">
        <f t="shared" si="33"/>
        <v>0</v>
      </c>
      <c r="AF81" s="309">
        <f t="shared" si="33"/>
        <v>34659</v>
      </c>
      <c r="AG81" s="326">
        <f t="shared" si="33"/>
        <v>9.2826247070639436</v>
      </c>
      <c r="AH81" s="326">
        <f t="shared" si="33"/>
        <v>0</v>
      </c>
      <c r="AI81" s="326">
        <f t="shared" si="33"/>
        <v>-22.998177636768521</v>
      </c>
      <c r="AJ81" s="327">
        <f t="shared" si="33"/>
        <v>0</v>
      </c>
      <c r="AK81" s="72"/>
      <c r="AL81" s="315">
        <v>5</v>
      </c>
      <c r="AM81" s="329" t="str">
        <f t="shared" ref="AM81:AQ81" si="34">VLOOKUP($AB$81,$R$77:$Z$98,R$5,FALSE)</f>
        <v>1. Serious Challenges</v>
      </c>
      <c r="AN81" s="309">
        <f t="shared" si="34"/>
        <v>0</v>
      </c>
      <c r="AO81" s="310">
        <f t="shared" si="34"/>
        <v>0</v>
      </c>
      <c r="AP81" s="309">
        <f>VLOOKUP($AB$81,$R$77:$Z$98,U$5,FALSE)</f>
        <v>34659</v>
      </c>
      <c r="AQ81" s="326">
        <f t="shared" si="34"/>
        <v>9.2826247070639436</v>
      </c>
      <c r="AR81" s="326">
        <f>VLOOKUP($AB$81,$R$77:$Z$98,W$5,FALSE)</f>
        <v>0</v>
      </c>
      <c r="AS81" s="326">
        <f>VLOOKUP($AB$81,$R$77:$Z$98,X$5,FALSE)</f>
        <v>-22.998177636768521</v>
      </c>
      <c r="AT81" s="327">
        <f>VLOOKUP($AB$81,$R$77:$Z$98,Y$5,FALSE)</f>
        <v>0</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0</v>
      </c>
      <c r="H82" s="310">
        <f t="shared" si="12"/>
        <v>0</v>
      </c>
      <c r="I82" s="323">
        <f t="shared" si="12"/>
        <v>5656</v>
      </c>
      <c r="J82" s="324">
        <f t="shared" si="12"/>
        <v>1.5148309340475392</v>
      </c>
      <c r="K82" s="325">
        <f>IF($G$75=1,X82,IF($G$75=2,AH82,IF($G$75=3,AR82,"")))</f>
        <v>0</v>
      </c>
      <c r="L82" s="326">
        <f t="shared" si="30"/>
        <v>-8.9166132778884979</v>
      </c>
      <c r="M82" s="327">
        <f t="shared" si="19"/>
        <v>0</v>
      </c>
      <c r="N82" s="311"/>
      <c r="O82" s="328"/>
      <c r="P82" s="312" t="str">
        <f t="shared" si="20"/>
        <v>7</v>
      </c>
      <c r="Q82" s="312">
        <f>RANK(Z82,$Z$77:$Z$82,0)+COUNTIF($Z$77:Z82,Z82)-1</f>
        <v>6</v>
      </c>
      <c r="R82" s="312">
        <f>RANK(U82,$U$77:$U$98,0)+COUNTIF($U$77:U82,U82)-1</f>
        <v>6</v>
      </c>
      <c r="S82" s="329" t="s">
        <v>103</v>
      </c>
      <c r="T82" s="309">
        <f t="shared" si="27"/>
        <v>0</v>
      </c>
      <c r="U82" s="310">
        <f>IF(SUM($T$77:$T$98)&gt;0,T82/SUM($T$77:$T$98)*100,0)</f>
        <v>0</v>
      </c>
      <c r="V82" s="309">
        <f>SUMIF($O$8:$O$36,$P82,V$8:V$36)</f>
        <v>5656</v>
      </c>
      <c r="W82" s="326">
        <f t="shared" si="13"/>
        <v>1.5148309340475392</v>
      </c>
      <c r="X82" s="326">
        <f t="shared" si="23"/>
        <v>0</v>
      </c>
      <c r="Y82" s="326">
        <f t="shared" si="14"/>
        <v>-8.9166132778884979</v>
      </c>
      <c r="Z82" s="327">
        <f t="shared" si="24"/>
        <v>0</v>
      </c>
      <c r="AA82" s="72"/>
      <c r="AB82" s="315">
        <v>6</v>
      </c>
      <c r="AC82" s="329" t="str">
        <f>VLOOKUP($AB$82,$Q$77:$Z$98,S$5,FALSE)</f>
        <v>7. Not Private Households</v>
      </c>
      <c r="AD82" s="309">
        <f t="shared" ref="AD82:AJ82" si="35">VLOOKUP($AB$82,$Q$77:$Z$98,T$5,FALSE)</f>
        <v>0</v>
      </c>
      <c r="AE82" s="310">
        <f t="shared" si="35"/>
        <v>0</v>
      </c>
      <c r="AF82" s="309">
        <f t="shared" si="35"/>
        <v>5656</v>
      </c>
      <c r="AG82" s="326">
        <f t="shared" si="35"/>
        <v>1.5148309340475392</v>
      </c>
      <c r="AH82" s="326">
        <f t="shared" si="35"/>
        <v>0</v>
      </c>
      <c r="AI82" s="326">
        <f t="shared" si="35"/>
        <v>-8.9166132778884979</v>
      </c>
      <c r="AJ82" s="327">
        <f t="shared" si="35"/>
        <v>0</v>
      </c>
      <c r="AK82" s="72"/>
      <c r="AL82" s="315">
        <v>6</v>
      </c>
      <c r="AM82" s="329" t="str">
        <f t="shared" ref="AM82:AO82" si="36">VLOOKUP($AB$82,$R$77:$Z$98,R$5,FALSE)</f>
        <v>7. Not Private Households</v>
      </c>
      <c r="AN82" s="309">
        <f t="shared" si="36"/>
        <v>0</v>
      </c>
      <c r="AO82" s="310">
        <f t="shared" si="36"/>
        <v>0</v>
      </c>
      <c r="AP82" s="309">
        <f>VLOOKUP($AB$82,$R$77:$Z$98,U$5,FALSE)</f>
        <v>5656</v>
      </c>
      <c r="AQ82" s="326">
        <f>VLOOKUP($AB$82,$R$77:$Z$98,V$5,FALSE)</f>
        <v>1.5148309340475392</v>
      </c>
      <c r="AR82" s="326">
        <f>VLOOKUP($AB$82,$R$77:$Z$98,W$5,FALSE)</f>
        <v>0</v>
      </c>
      <c r="AS82" s="326">
        <f>VLOOKUP($AB$82,$R$77:$Z$98,X$5,FALSE)</f>
        <v>-8.9166132778884979</v>
      </c>
      <c r="AT82" s="327">
        <f>VLOOKUP($AB$82,$R$77:$Z$98,Y$5,FALSE)</f>
        <v>0</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ECBBA-604D-4D88-9A9A-D63CF1131234}">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0</v>
      </c>
      <c r="V5" s="402">
        <f>'Input Sheet'!T78</f>
        <v>12</v>
      </c>
      <c r="W5" s="402">
        <f>'Input Sheet'!T79</f>
        <v>414</v>
      </c>
      <c r="X5" s="403">
        <f>'Input Sheet'!T80</f>
        <v>4311</v>
      </c>
      <c r="Y5" s="403">
        <f>'Input Sheet'!T81</f>
        <v>432</v>
      </c>
      <c r="Z5" s="403">
        <f>'Input Sheet'!T82</f>
        <v>0</v>
      </c>
      <c r="AA5" s="404">
        <f>SUM(U5:Z5)</f>
        <v>5169</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4.6203158982008122E-2</v>
      </c>
      <c r="AZ6" s="437">
        <f t="shared" ref="AZ6:AZ13" si="1">IF(AX6="","",IFERROR(VLOOKUP($AX$4&amp;AX6,$D$8:$AC$1006,26,FALSE),""))</f>
        <v>93.019560241034284</v>
      </c>
      <c r="BA6" s="333" t="b">
        <f>IF(AX6="","")</f>
        <v>0</v>
      </c>
      <c r="BB6" s="333">
        <f t="shared" ref="BB6:BB65" si="2">VLOOKUP($AX$4&amp;AX6,$D$8:$AC$986,25,FALSE)</f>
        <v>4.6203158982008122E-2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0.13643935328032503</v>
      </c>
      <c r="AZ7" s="437">
        <f t="shared" si="1"/>
        <v>90.788916119459174</v>
      </c>
      <c r="BA7" s="333" t="b">
        <f t="shared" ref="BA7:BA17" si="5">IF(AX7="","")</f>
        <v>0</v>
      </c>
      <c r="BB7" s="333">
        <f t="shared" si="2"/>
        <v>0.13643935328032503</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0</v>
      </c>
      <c r="V8" s="450">
        <f>IFERROR(V$5*I8,"")</f>
        <v>0.69279554399999999</v>
      </c>
      <c r="W8" s="451">
        <f>IFERROR(W$5*K8,"")</f>
        <v>22.313442455999997</v>
      </c>
      <c r="X8" s="451">
        <f>IFERROR(X$5*M8,"")</f>
        <v>195.311294874</v>
      </c>
      <c r="Y8" s="451">
        <f>IFERROR(Y$5*O8,"")</f>
        <v>20.506595904000001</v>
      </c>
      <c r="Z8" s="451">
        <f>IFERROR(Z$5*Q8,"")</f>
        <v>0</v>
      </c>
      <c r="AA8" s="452">
        <f>IFERROR(SUM(U8:Z8),"")</f>
        <v>238.82412877799999</v>
      </c>
      <c r="AB8" s="453">
        <f>IF(OR(AA8="", AA8=0), "", AA8/$AA$5)</f>
        <v>4.6203158982008122E-2</v>
      </c>
      <c r="AC8" s="454">
        <f>IF(OR(AB8="", AB8=0), "", IF(AN8&gt;0, AB8/AN8*100, ""))</f>
        <v>93.019560241034284</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7.7144574551363906E-2</v>
      </c>
      <c r="AZ8" s="437">
        <f t="shared" si="1"/>
        <v>94.070891037712911</v>
      </c>
      <c r="BA8" s="333" t="b">
        <f t="shared" si="5"/>
        <v>0</v>
      </c>
      <c r="BB8" s="333">
        <f t="shared" si="2"/>
        <v>7.7144574551363906E-2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0</v>
      </c>
      <c r="V9" s="459">
        <f t="shared" ref="V9:V72" si="11">IFERROR(V$5*I9,"")</f>
        <v>2.1079664760000001</v>
      </c>
      <c r="W9" s="460">
        <f t="shared" ref="W9:W72" si="12">IFERROR(W$5*K9,"")</f>
        <v>62.543675105999995</v>
      </c>
      <c r="X9" s="460">
        <f t="shared" ref="X9:X72" si="13">IFERROR(X$5*M9,"")</f>
        <v>574.79899410000007</v>
      </c>
      <c r="Y9" s="460">
        <f t="shared" ref="Y9:Y72" si="14">IFERROR(Y$5*O9,"")</f>
        <v>65.804381423999999</v>
      </c>
      <c r="Z9" s="460">
        <f t="shared" ref="Z9:Z72" si="15">IFERROR(Z$5*Q9,"")</f>
        <v>0</v>
      </c>
      <c r="AA9" s="461">
        <f t="shared" ref="AA9:AA72" si="16">IFERROR(SUM(U9:Z9),"")</f>
        <v>705.25501710600008</v>
      </c>
      <c r="AB9" s="462">
        <f t="shared" ref="AB9:AB72" si="17">IF(OR(AA9="", AA9=0), "", AA9/$AA$5)</f>
        <v>0.13643935328032503</v>
      </c>
      <c r="AC9" s="454">
        <f t="shared" ref="AC9:AC72" si="18">IF(OR(AB9="", AB9=0), "", IF(AN9&gt;0, AB9/AN9*100, ""))</f>
        <v>90.788916119459174</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0.13523225286593152</v>
      </c>
      <c r="AZ9" s="437">
        <f t="shared" si="1"/>
        <v>102.01914512057417</v>
      </c>
      <c r="BA9" s="333" t="b">
        <f t="shared" si="5"/>
        <v>0</v>
      </c>
      <c r="BB9" s="333">
        <f t="shared" si="2"/>
        <v>0.13523225286593152</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0</v>
      </c>
      <c r="V10" s="459">
        <f t="shared" si="11"/>
        <v>1.0555157040000001</v>
      </c>
      <c r="W10" s="460">
        <f t="shared" si="12"/>
        <v>38.224260647999998</v>
      </c>
      <c r="X10" s="460">
        <f t="shared" si="13"/>
        <v>331.19150587199999</v>
      </c>
      <c r="Y10" s="460">
        <f t="shared" si="14"/>
        <v>28.289023631999999</v>
      </c>
      <c r="Z10" s="460">
        <f t="shared" si="15"/>
        <v>0</v>
      </c>
      <c r="AA10" s="461">
        <f t="shared" si="16"/>
        <v>398.760305856</v>
      </c>
      <c r="AB10" s="462">
        <f t="shared" si="17"/>
        <v>7.7144574551363906E-2</v>
      </c>
      <c r="AC10" s="454">
        <f t="shared" si="18"/>
        <v>94.070891037712911</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0.19080464720719675</v>
      </c>
      <c r="AZ10" s="437">
        <f t="shared" si="1"/>
        <v>97.959356219155865</v>
      </c>
      <c r="BA10" s="333" t="b">
        <f t="shared" si="5"/>
        <v>0</v>
      </c>
      <c r="BB10" s="333">
        <f t="shared" si="2"/>
        <v>0.19080464720719675</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0</v>
      </c>
      <c r="V11" s="459">
        <f t="shared" si="11"/>
        <v>1.7424648240000002</v>
      </c>
      <c r="W11" s="460">
        <f t="shared" si="12"/>
        <v>63.624803813999996</v>
      </c>
      <c r="X11" s="460">
        <f t="shared" si="13"/>
        <v>584.02464618600004</v>
      </c>
      <c r="Y11" s="460">
        <f t="shared" si="14"/>
        <v>49.623600240000002</v>
      </c>
      <c r="Z11" s="460">
        <f t="shared" si="15"/>
        <v>0</v>
      </c>
      <c r="AA11" s="461">
        <f t="shared" si="16"/>
        <v>699.01551506400006</v>
      </c>
      <c r="AB11" s="462">
        <f t="shared" si="17"/>
        <v>0.13523225286593152</v>
      </c>
      <c r="AC11" s="454">
        <f t="shared" si="18"/>
        <v>102.01914512057417</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0.19629735456413233</v>
      </c>
      <c r="AZ11" s="437">
        <f t="shared" si="1"/>
        <v>101.24192780341383</v>
      </c>
      <c r="BA11" s="333" t="b">
        <f t="shared" si="5"/>
        <v>0</v>
      </c>
      <c r="BB11" s="333">
        <f t="shared" si="2"/>
        <v>0.19629735456413233</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0</v>
      </c>
      <c r="V12" s="459">
        <f t="shared" si="11"/>
        <v>2.4014385000000003</v>
      </c>
      <c r="W12" s="460">
        <f t="shared" si="12"/>
        <v>83.683587365999998</v>
      </c>
      <c r="X12" s="460">
        <f t="shared" si="13"/>
        <v>814.22962340399999</v>
      </c>
      <c r="Y12" s="460">
        <f t="shared" si="14"/>
        <v>85.954572143999997</v>
      </c>
      <c r="Z12" s="460">
        <f t="shared" si="15"/>
        <v>0</v>
      </c>
      <c r="AA12" s="461">
        <f t="shared" si="16"/>
        <v>986.26922141399996</v>
      </c>
      <c r="AB12" s="462">
        <f t="shared" si="17"/>
        <v>0.19080464720719675</v>
      </c>
      <c r="AC12" s="454">
        <f t="shared" si="18"/>
        <v>97.959356219155865</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0.10770957945792221</v>
      </c>
      <c r="AZ12" s="437">
        <f t="shared" si="1"/>
        <v>108.29669968458219</v>
      </c>
      <c r="BA12" s="333" t="b">
        <f t="shared" si="5"/>
        <v>0</v>
      </c>
      <c r="BB12" s="333">
        <f t="shared" si="2"/>
        <v>0.10770957945792221</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0</v>
      </c>
      <c r="V13" s="459">
        <f t="shared" si="11"/>
        <v>2.1421988760000001</v>
      </c>
      <c r="W13" s="460">
        <f t="shared" si="12"/>
        <v>75.187807253999992</v>
      </c>
      <c r="X13" s="460">
        <f t="shared" si="13"/>
        <v>845.71151137200002</v>
      </c>
      <c r="Y13" s="460">
        <f t="shared" si="14"/>
        <v>91.619508240000002</v>
      </c>
      <c r="Z13" s="460">
        <f t="shared" si="15"/>
        <v>0</v>
      </c>
      <c r="AA13" s="461">
        <f t="shared" si="16"/>
        <v>1014.661025742</v>
      </c>
      <c r="AB13" s="462">
        <f t="shared" si="17"/>
        <v>0.19629735456413233</v>
      </c>
      <c r="AC13" s="454">
        <f t="shared" si="18"/>
        <v>101.24192780341383</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0.11016907917121298</v>
      </c>
      <c r="AZ13" s="437">
        <f t="shared" si="1"/>
        <v>113.15824175050011</v>
      </c>
      <c r="BA13" s="333" t="b">
        <f t="shared" si="5"/>
        <v>0</v>
      </c>
      <c r="BB13" s="333">
        <f t="shared" si="2"/>
        <v>0.11016907917121298</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6</v>
      </c>
      <c r="T14" s="441" t="str">
        <f t="shared" si="9"/>
        <v>Age 65 - 74</v>
      </c>
      <c r="U14" s="459">
        <f t="shared" si="10"/>
        <v>0</v>
      </c>
      <c r="V14" s="459">
        <f t="shared" si="11"/>
        <v>0.98164432800000001</v>
      </c>
      <c r="W14" s="460">
        <f t="shared" si="12"/>
        <v>35.758682405999998</v>
      </c>
      <c r="X14" s="460">
        <f t="shared" si="13"/>
        <v>473.324227452</v>
      </c>
      <c r="Y14" s="460">
        <f t="shared" si="14"/>
        <v>46.686262032000002</v>
      </c>
      <c r="Z14" s="460">
        <f t="shared" si="15"/>
        <v>0</v>
      </c>
      <c r="AA14" s="461">
        <f t="shared" si="16"/>
        <v>556.75081621799995</v>
      </c>
      <c r="AB14" s="462">
        <f t="shared" si="17"/>
        <v>0.10770957945792221</v>
      </c>
      <c r="AC14" s="454">
        <f t="shared" si="18"/>
        <v>108.29669968458219</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5</v>
      </c>
      <c r="T15" s="467" t="str">
        <f t="shared" si="9"/>
        <v>Age 75+</v>
      </c>
      <c r="U15" s="468">
        <f t="shared" si="10"/>
        <v>0</v>
      </c>
      <c r="V15" s="468">
        <f t="shared" si="11"/>
        <v>0.87597574800000011</v>
      </c>
      <c r="W15" s="469">
        <f t="shared" si="12"/>
        <v>32.663741363999996</v>
      </c>
      <c r="X15" s="469">
        <f t="shared" si="13"/>
        <v>492.40819673999999</v>
      </c>
      <c r="Y15" s="469">
        <f t="shared" si="14"/>
        <v>43.516056384000002</v>
      </c>
      <c r="Z15" s="469">
        <f t="shared" si="15"/>
        <v>0</v>
      </c>
      <c r="AA15" s="470">
        <f t="shared" si="16"/>
        <v>569.46397023599991</v>
      </c>
      <c r="AB15" s="471">
        <f t="shared" si="17"/>
        <v>0.11016907917121298</v>
      </c>
      <c r="AC15" s="454">
        <f t="shared" si="18"/>
        <v>113.15824175050011</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0</v>
      </c>
      <c r="V18" s="475">
        <f t="shared" si="11"/>
        <v>9.5626885080000008</v>
      </c>
      <c r="W18" s="460">
        <f t="shared" si="12"/>
        <v>344.77050765600001</v>
      </c>
      <c r="X18" s="476">
        <f t="shared" si="13"/>
        <v>3698.2518591960002</v>
      </c>
      <c r="Y18" s="476">
        <f t="shared" si="14"/>
        <v>377.04981124799997</v>
      </c>
      <c r="Z18" s="478">
        <f t="shared" si="15"/>
        <v>0</v>
      </c>
      <c r="AA18" s="465">
        <f t="shared" si="16"/>
        <v>4429.6348666080003</v>
      </c>
      <c r="AB18" s="429">
        <f t="shared" si="17"/>
        <v>0.85696166891236225</v>
      </c>
      <c r="AC18" s="454">
        <f t="shared" si="18"/>
        <v>101.48177838432741</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0</v>
      </c>
      <c r="V19" s="475">
        <f t="shared" si="11"/>
        <v>0.616285152</v>
      </c>
      <c r="W19" s="460">
        <f t="shared" si="12"/>
        <v>28.651409855999997</v>
      </c>
      <c r="X19" s="476">
        <f t="shared" si="13"/>
        <v>212.65437458699998</v>
      </c>
      <c r="Y19" s="476">
        <f t="shared" si="14"/>
        <v>11.202113808</v>
      </c>
      <c r="Z19" s="478">
        <f t="shared" si="15"/>
        <v>0</v>
      </c>
      <c r="AA19" s="465">
        <f t="shared" si="16"/>
        <v>253.12418340299999</v>
      </c>
      <c r="AB19" s="429">
        <f t="shared" si="17"/>
        <v>4.896966210156703E-2</v>
      </c>
      <c r="AC19" s="454">
        <f t="shared" si="18"/>
        <v>111.40144629328401</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0</v>
      </c>
      <c r="V20" s="475">
        <f t="shared" si="11"/>
        <v>1.4544155999999999</v>
      </c>
      <c r="W20" s="460">
        <f t="shared" si="12"/>
        <v>28.991408598000003</v>
      </c>
      <c r="X20" s="476">
        <f t="shared" si="13"/>
        <v>268.18833601800003</v>
      </c>
      <c r="Y20" s="476">
        <f t="shared" si="14"/>
        <v>36.277767216000001</v>
      </c>
      <c r="Z20" s="478">
        <f t="shared" si="15"/>
        <v>0</v>
      </c>
      <c r="AA20" s="465">
        <f t="shared" si="16"/>
        <v>334.91192743200008</v>
      </c>
      <c r="AB20" s="429">
        <f t="shared" si="17"/>
        <v>6.479240228903077E-2</v>
      </c>
      <c r="AC20" s="454">
        <f t="shared" si="18"/>
        <v>77.679929565958332</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0</v>
      </c>
      <c r="V21" s="475">
        <f t="shared" si="11"/>
        <v>0.36661074000000005</v>
      </c>
      <c r="W21" s="460">
        <f t="shared" si="12"/>
        <v>11.586674303999999</v>
      </c>
      <c r="X21" s="476">
        <f t="shared" si="13"/>
        <v>131.90543019899999</v>
      </c>
      <c r="Y21" s="476">
        <f t="shared" si="14"/>
        <v>7.4703077279999999</v>
      </c>
      <c r="Z21" s="478">
        <f t="shared" si="15"/>
        <v>0</v>
      </c>
      <c r="AA21" s="465">
        <f t="shared" si="16"/>
        <v>151.329022971</v>
      </c>
      <c r="AB21" s="429">
        <f t="shared" si="17"/>
        <v>2.9276266777132909E-2</v>
      </c>
      <c r="AC21" s="454">
        <f t="shared" si="18"/>
        <v>103.87582645211148</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0</v>
      </c>
      <c r="V23" s="475">
        <f t="shared" si="11"/>
        <v>9.8119840800000002</v>
      </c>
      <c r="W23" s="460">
        <f t="shared" si="12"/>
        <v>334.50310107000001</v>
      </c>
      <c r="X23" s="476">
        <f t="shared" si="13"/>
        <v>3845.7277893719997</v>
      </c>
      <c r="Y23" s="476">
        <f t="shared" si="14"/>
        <v>393.49313697599996</v>
      </c>
      <c r="Z23" s="478">
        <f t="shared" si="15"/>
        <v>0</v>
      </c>
      <c r="AA23" s="465">
        <f t="shared" si="16"/>
        <v>4583.5360114979994</v>
      </c>
      <c r="AB23" s="429">
        <f t="shared" si="17"/>
        <v>0.88673554101334873</v>
      </c>
      <c r="AC23" s="454">
        <f t="shared" si="18"/>
        <v>101.84335740380703</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0</v>
      </c>
      <c r="V24" s="475">
        <f t="shared" si="11"/>
        <v>0.28290220799999999</v>
      </c>
      <c r="W24" s="460">
        <f t="shared" si="12"/>
        <v>7.7308588079999998</v>
      </c>
      <c r="X24" s="476">
        <f t="shared" si="13"/>
        <v>75.209468895000001</v>
      </c>
      <c r="Y24" s="476">
        <f t="shared" si="14"/>
        <v>6.4078119359999999</v>
      </c>
      <c r="Z24" s="478">
        <f t="shared" si="15"/>
        <v>0</v>
      </c>
      <c r="AA24" s="465">
        <f t="shared" si="16"/>
        <v>89.631041847000006</v>
      </c>
      <c r="AB24" s="429">
        <f t="shared" si="17"/>
        <v>1.7340112564712712E-2</v>
      </c>
      <c r="AC24" s="454">
        <f t="shared" si="18"/>
        <v>98.673038995117608</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0</v>
      </c>
      <c r="V25" s="475">
        <f t="shared" si="11"/>
        <v>1.1751852</v>
      </c>
      <c r="W25" s="460">
        <f t="shared" si="12"/>
        <v>42.553583675999995</v>
      </c>
      <c r="X25" s="476">
        <f t="shared" si="13"/>
        <v>297.22470577199999</v>
      </c>
      <c r="Y25" s="476">
        <f t="shared" si="14"/>
        <v>22.119509808</v>
      </c>
      <c r="Z25" s="478">
        <f t="shared" si="15"/>
        <v>0</v>
      </c>
      <c r="AA25" s="465">
        <f t="shared" si="16"/>
        <v>363.07298445599997</v>
      </c>
      <c r="AB25" s="429">
        <f t="shared" si="17"/>
        <v>7.0240469037724892E-2</v>
      </c>
      <c r="AC25" s="454">
        <f t="shared" si="18"/>
        <v>96.02330961791796</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0</v>
      </c>
      <c r="V26" s="475">
        <f t="shared" si="11"/>
        <v>0.63899398799999996</v>
      </c>
      <c r="W26" s="460">
        <f t="shared" si="12"/>
        <v>25.236060966</v>
      </c>
      <c r="X26" s="476">
        <f t="shared" si="13"/>
        <v>67.787155529999993</v>
      </c>
      <c r="Y26" s="476">
        <f t="shared" si="14"/>
        <v>7.1993253599999996</v>
      </c>
      <c r="Z26" s="478">
        <f t="shared" si="15"/>
        <v>0</v>
      </c>
      <c r="AA26" s="465">
        <f t="shared" si="16"/>
        <v>100.86153584399999</v>
      </c>
      <c r="AB26" s="429">
        <f t="shared" si="17"/>
        <v>1.9512775361578638E-2</v>
      </c>
      <c r="AC26" s="454">
        <f t="shared" si="18"/>
        <v>61.967248822103059</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0</v>
      </c>
      <c r="V27" s="475">
        <f t="shared" si="11"/>
        <v>9.0934511999999995E-2</v>
      </c>
      <c r="W27" s="460">
        <f t="shared" si="12"/>
        <v>3.9763958939999999</v>
      </c>
      <c r="X27" s="476">
        <f t="shared" si="13"/>
        <v>25.050876119999998</v>
      </c>
      <c r="Y27" s="476">
        <f t="shared" si="14"/>
        <v>2.7802159199999998</v>
      </c>
      <c r="Z27" s="478">
        <f t="shared" si="15"/>
        <v>0</v>
      </c>
      <c r="AA27" s="465">
        <f t="shared" si="16"/>
        <v>31.898422445999998</v>
      </c>
      <c r="AB27" s="429">
        <f t="shared" si="17"/>
        <v>6.1711012663958212E-3</v>
      </c>
      <c r="AC27" s="454">
        <f t="shared" si="18"/>
        <v>86.883166386590688</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0</v>
      </c>
      <c r="V29" s="475">
        <f t="shared" si="11"/>
        <v>9.2980472280000015</v>
      </c>
      <c r="W29" s="460">
        <f t="shared" si="12"/>
        <v>313.562696238</v>
      </c>
      <c r="X29" s="476">
        <f t="shared" si="13"/>
        <v>3636.1535682419999</v>
      </c>
      <c r="Y29" s="476">
        <f t="shared" si="14"/>
        <v>375.36868238400001</v>
      </c>
      <c r="Z29" s="478">
        <f t="shared" si="15"/>
        <v>0</v>
      </c>
      <c r="AA29" s="484">
        <f t="shared" si="16"/>
        <v>4334.3829940919995</v>
      </c>
      <c r="AB29" s="485">
        <f t="shared" si="17"/>
        <v>0.83853414472663945</v>
      </c>
      <c r="AC29" s="454">
        <f t="shared" si="18"/>
        <v>101.45491356810525</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0</v>
      </c>
      <c r="V30" s="475">
        <f t="shared" si="11"/>
        <v>0.39500836799999994</v>
      </c>
      <c r="W30" s="460">
        <f t="shared" si="12"/>
        <v>12.093712523999999</v>
      </c>
      <c r="X30" s="476">
        <f t="shared" si="13"/>
        <v>130.71990519900001</v>
      </c>
      <c r="Y30" s="476">
        <f t="shared" si="14"/>
        <v>9.7369080480000001</v>
      </c>
      <c r="Z30" s="478">
        <f t="shared" si="15"/>
        <v>0</v>
      </c>
      <c r="AA30" s="484">
        <f t="shared" si="16"/>
        <v>152.94553413900002</v>
      </c>
      <c r="AB30" s="429">
        <f t="shared" si="17"/>
        <v>2.9588998672663961E-2</v>
      </c>
      <c r="AC30" s="454">
        <f t="shared" si="18"/>
        <v>105.23049224098904</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0</v>
      </c>
      <c r="V31" s="475">
        <f t="shared" si="11"/>
        <v>0.77965806000000004</v>
      </c>
      <c r="W31" s="460">
        <f t="shared" si="12"/>
        <v>26.018816147999996</v>
      </c>
      <c r="X31" s="476">
        <f t="shared" si="13"/>
        <v>179.13104705700002</v>
      </c>
      <c r="Y31" s="476">
        <f t="shared" si="14"/>
        <v>13.701010032000001</v>
      </c>
      <c r="Z31" s="478">
        <f t="shared" si="15"/>
        <v>0</v>
      </c>
      <c r="AA31" s="484">
        <f t="shared" si="16"/>
        <v>219.630531297</v>
      </c>
      <c r="AB31" s="429">
        <f t="shared" si="17"/>
        <v>4.2489946081834012E-2</v>
      </c>
      <c r="AC31" s="454">
        <f t="shared" si="18"/>
        <v>93.577030907242971</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0</v>
      </c>
      <c r="V32" s="475">
        <f t="shared" si="11"/>
        <v>0.25412539200000001</v>
      </c>
      <c r="W32" s="460">
        <f t="shared" si="12"/>
        <v>12.038982138</v>
      </c>
      <c r="X32" s="476">
        <f t="shared" si="13"/>
        <v>40.128913322999999</v>
      </c>
      <c r="Y32" s="476">
        <f t="shared" si="14"/>
        <v>4.9393998720000001</v>
      </c>
      <c r="Z32" s="478">
        <f t="shared" si="15"/>
        <v>0</v>
      </c>
      <c r="AA32" s="484">
        <f t="shared" si="16"/>
        <v>57.361420725000002</v>
      </c>
      <c r="AB32" s="429">
        <f t="shared" si="17"/>
        <v>1.1097198824724319E-2</v>
      </c>
      <c r="AC32" s="454">
        <f t="shared" si="18"/>
        <v>69.175260608307525</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0</v>
      </c>
      <c r="V33" s="475">
        <f t="shared" si="11"/>
        <v>3.6020627999999999E-2</v>
      </c>
      <c r="W33" s="460">
        <f t="shared" si="12"/>
        <v>5.5202536439999994</v>
      </c>
      <c r="X33" s="476">
        <f t="shared" si="13"/>
        <v>56.21311206</v>
      </c>
      <c r="Y33" s="476">
        <f t="shared" si="14"/>
        <v>5.8385292480000004</v>
      </c>
      <c r="Z33" s="478">
        <f t="shared" si="15"/>
        <v>0</v>
      </c>
      <c r="AA33" s="484">
        <f t="shared" si="16"/>
        <v>67.607915579999997</v>
      </c>
      <c r="AB33" s="429">
        <f t="shared" si="17"/>
        <v>1.3079496146256529E-2</v>
      </c>
      <c r="AC33" s="454">
        <f t="shared" si="18"/>
        <v>115.27104982257812</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0</v>
      </c>
      <c r="V35" s="475">
        <f t="shared" si="11"/>
        <v>3.8256723840000002</v>
      </c>
      <c r="W35" s="460">
        <f t="shared" si="12"/>
        <v>137.55033169199999</v>
      </c>
      <c r="X35" s="476">
        <f t="shared" si="13"/>
        <v>1638.8193213</v>
      </c>
      <c r="Y35" s="476">
        <f t="shared" si="14"/>
        <v>174.77275910400002</v>
      </c>
      <c r="Z35" s="478">
        <f t="shared" si="15"/>
        <v>0</v>
      </c>
      <c r="AA35" s="484">
        <f t="shared" si="16"/>
        <v>1954.96808448</v>
      </c>
      <c r="AB35" s="429">
        <f t="shared" si="17"/>
        <v>0.37821011500870577</v>
      </c>
      <c r="AC35" s="454">
        <f t="shared" si="18"/>
        <v>102.45530393067817</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0</v>
      </c>
      <c r="V36" s="475">
        <f t="shared" si="11"/>
        <v>1.2553103999999999E-2</v>
      </c>
      <c r="W36" s="460">
        <f t="shared" si="12"/>
        <v>1.07939115</v>
      </c>
      <c r="X36" s="476">
        <f t="shared" si="13"/>
        <v>20.122040843999997</v>
      </c>
      <c r="Y36" s="476">
        <f t="shared" si="14"/>
        <v>2.8946267999999997</v>
      </c>
      <c r="Z36" s="478">
        <f t="shared" si="15"/>
        <v>0</v>
      </c>
      <c r="AA36" s="465">
        <f t="shared" si="16"/>
        <v>24.108611897999999</v>
      </c>
      <c r="AB36" s="429">
        <f t="shared" si="17"/>
        <v>4.664076590829948E-3</v>
      </c>
      <c r="AC36" s="454">
        <f t="shared" si="18"/>
        <v>102.2508733365089</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0</v>
      </c>
      <c r="V37" s="475">
        <f t="shared" si="11"/>
        <v>4.0842191999999999E-2</v>
      </c>
      <c r="W37" s="460">
        <f t="shared" si="12"/>
        <v>1.764446886</v>
      </c>
      <c r="X37" s="476">
        <f t="shared" si="13"/>
        <v>10.868643162</v>
      </c>
      <c r="Y37" s="476">
        <f t="shared" si="14"/>
        <v>1.576491552</v>
      </c>
      <c r="Z37" s="478">
        <f t="shared" si="15"/>
        <v>0</v>
      </c>
      <c r="AA37" s="465">
        <f t="shared" si="16"/>
        <v>14.250423791999999</v>
      </c>
      <c r="AB37" s="429">
        <f t="shared" si="17"/>
        <v>2.7569014881021472E-3</v>
      </c>
      <c r="AC37" s="454">
        <f t="shared" si="18"/>
        <v>84.326372852641455</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0</v>
      </c>
      <c r="V38" s="475">
        <f t="shared" si="11"/>
        <v>1.2352046880000001</v>
      </c>
      <c r="W38" s="460">
        <f t="shared" si="12"/>
        <v>30.286115351999999</v>
      </c>
      <c r="X38" s="476">
        <f t="shared" si="13"/>
        <v>159.39626765400001</v>
      </c>
      <c r="Y38" s="476">
        <f t="shared" si="14"/>
        <v>6.2001465119999999</v>
      </c>
      <c r="Z38" s="478">
        <f t="shared" si="15"/>
        <v>0</v>
      </c>
      <c r="AA38" s="465">
        <f t="shared" si="16"/>
        <v>197.11773420600002</v>
      </c>
      <c r="AB38" s="429">
        <f t="shared" si="17"/>
        <v>3.8134597447475341E-2</v>
      </c>
      <c r="AC38" s="454">
        <f t="shared" si="18"/>
        <v>79.007215350991061</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0</v>
      </c>
      <c r="V39" s="475">
        <f t="shared" si="11"/>
        <v>0.14330569199999998</v>
      </c>
      <c r="W39" s="460">
        <f t="shared" si="12"/>
        <v>12.016248156</v>
      </c>
      <c r="X39" s="476">
        <f t="shared" si="13"/>
        <v>65.775479111999999</v>
      </c>
      <c r="Y39" s="476">
        <f t="shared" si="14"/>
        <v>7.8486999840000005</v>
      </c>
      <c r="Z39" s="478">
        <f t="shared" si="15"/>
        <v>0</v>
      </c>
      <c r="AA39" s="465">
        <f t="shared" si="16"/>
        <v>85.783732944000008</v>
      </c>
      <c r="AB39" s="429">
        <f t="shared" si="17"/>
        <v>1.6595808269297737E-2</v>
      </c>
      <c r="AC39" s="454">
        <f t="shared" si="18"/>
        <v>97.874318816311074</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0</v>
      </c>
      <c r="V40" s="475">
        <f t="shared" si="11"/>
        <v>4.1606424000000003E-2</v>
      </c>
      <c r="W40" s="460">
        <f t="shared" si="12"/>
        <v>3.5456413139999996</v>
      </c>
      <c r="X40" s="476">
        <f t="shared" si="13"/>
        <v>27.832044483000001</v>
      </c>
      <c r="Y40" s="476">
        <f t="shared" si="14"/>
        <v>3.086766576</v>
      </c>
      <c r="Z40" s="478">
        <f t="shared" si="15"/>
        <v>0</v>
      </c>
      <c r="AA40" s="465">
        <f t="shared" si="16"/>
        <v>34.506058797000001</v>
      </c>
      <c r="AB40" s="429">
        <f t="shared" si="17"/>
        <v>6.675577248403947E-3</v>
      </c>
      <c r="AC40" s="454">
        <f t="shared" si="18"/>
        <v>105.29421199858753</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0</v>
      </c>
      <c r="V41" s="475">
        <f t="shared" si="11"/>
        <v>0.11763069599999999</v>
      </c>
      <c r="W41" s="460">
        <f t="shared" si="12"/>
        <v>6.7154099579999995</v>
      </c>
      <c r="X41" s="476">
        <f t="shared" si="13"/>
        <v>27.067656762000002</v>
      </c>
      <c r="Y41" s="476">
        <f t="shared" si="14"/>
        <v>3.1610420640000001</v>
      </c>
      <c r="Z41" s="478">
        <f t="shared" si="15"/>
        <v>0</v>
      </c>
      <c r="AA41" s="465">
        <f t="shared" si="16"/>
        <v>37.06173948</v>
      </c>
      <c r="AB41" s="429">
        <f t="shared" si="17"/>
        <v>7.1700018340104471E-3</v>
      </c>
      <c r="AC41" s="454">
        <f t="shared" si="18"/>
        <v>80.775763125378475</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0</v>
      </c>
      <c r="V42" s="475">
        <f t="shared" si="11"/>
        <v>6.5831848199999996</v>
      </c>
      <c r="W42" s="460">
        <f t="shared" si="12"/>
        <v>221.042415492</v>
      </c>
      <c r="X42" s="476">
        <f t="shared" si="13"/>
        <v>2361.1185509940001</v>
      </c>
      <c r="Y42" s="476">
        <f t="shared" si="14"/>
        <v>232.45946740799997</v>
      </c>
      <c r="Z42" s="478">
        <f t="shared" si="15"/>
        <v>0</v>
      </c>
      <c r="AA42" s="465">
        <f t="shared" si="16"/>
        <v>2821.2036187140002</v>
      </c>
      <c r="AB42" s="429">
        <f t="shared" si="17"/>
        <v>0.54579292294718518</v>
      </c>
      <c r="AC42" s="454">
        <f t="shared" si="18"/>
        <v>100.59160196841144</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0</v>
      </c>
      <c r="V45" s="475">
        <f t="shared" si="11"/>
        <v>1.192105956</v>
      </c>
      <c r="W45" s="460">
        <f t="shared" si="12"/>
        <v>59.399510292000002</v>
      </c>
      <c r="X45" s="476">
        <f t="shared" si="13"/>
        <v>1456.1623806300001</v>
      </c>
      <c r="Y45" s="476">
        <f t="shared" si="14"/>
        <v>190.573507296</v>
      </c>
      <c r="Z45" s="478">
        <f t="shared" si="15"/>
        <v>0</v>
      </c>
      <c r="AA45" s="465">
        <f t="shared" si="16"/>
        <v>1707.3275041740003</v>
      </c>
      <c r="AB45" s="429">
        <f t="shared" si="17"/>
        <v>0.33030131634242604</v>
      </c>
      <c r="AC45" s="454">
        <f t="shared" si="18"/>
        <v>113.05438452562302</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0</v>
      </c>
      <c r="V46" s="475">
        <f t="shared" si="11"/>
        <v>2.5251881999999997</v>
      </c>
      <c r="W46" s="460">
        <f t="shared" si="12"/>
        <v>95.483724624000004</v>
      </c>
      <c r="X46" s="476">
        <f t="shared" si="13"/>
        <v>716.83041149100006</v>
      </c>
      <c r="Y46" s="476">
        <f t="shared" si="14"/>
        <v>45.018086688000004</v>
      </c>
      <c r="Z46" s="478">
        <f t="shared" si="15"/>
        <v>0</v>
      </c>
      <c r="AA46" s="465">
        <f t="shared" si="16"/>
        <v>859.85741100300015</v>
      </c>
      <c r="AB46" s="429">
        <f t="shared" si="17"/>
        <v>0.16634888972780038</v>
      </c>
      <c r="AC46" s="454">
        <f t="shared" si="18"/>
        <v>94.668085906052241</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0</v>
      </c>
      <c r="V47" s="450">
        <f t="shared" si="11"/>
        <v>3.9582360359999997</v>
      </c>
      <c r="W47" s="451">
        <f t="shared" si="12"/>
        <v>140.66285407200002</v>
      </c>
      <c r="X47" s="456">
        <f t="shared" si="13"/>
        <v>1496.3891795190002</v>
      </c>
      <c r="Y47" s="456">
        <f t="shared" si="14"/>
        <v>137.566353456</v>
      </c>
      <c r="Z47" s="487">
        <f t="shared" si="15"/>
        <v>0</v>
      </c>
      <c r="AA47" s="457">
        <f t="shared" si="16"/>
        <v>1778.5766230830004</v>
      </c>
      <c r="AB47" s="453">
        <f t="shared" si="17"/>
        <v>0.3440852433900175</v>
      </c>
      <c r="AC47" s="454">
        <f t="shared" si="18"/>
        <v>104.48481956688353</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0</v>
      </c>
      <c r="V48" s="459">
        <f t="shared" si="11"/>
        <v>4.3244698079999999</v>
      </c>
      <c r="W48" s="460">
        <f t="shared" si="12"/>
        <v>118.453911426</v>
      </c>
      <c r="X48" s="464">
        <f t="shared" si="13"/>
        <v>641.61803267100004</v>
      </c>
      <c r="Y48" s="464">
        <f t="shared" si="14"/>
        <v>58.842052991999999</v>
      </c>
      <c r="Z48" s="478">
        <f t="shared" si="15"/>
        <v>0</v>
      </c>
      <c r="AA48" s="465">
        <f t="shared" si="16"/>
        <v>823.23846689700008</v>
      </c>
      <c r="AB48" s="462">
        <f t="shared" si="17"/>
        <v>0.15926455153743471</v>
      </c>
      <c r="AC48" s="454">
        <f t="shared" si="18"/>
        <v>78.531064520997234</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0</v>
      </c>
      <c r="V49" s="459">
        <f t="shared" si="11"/>
        <v>0.56321197200000006</v>
      </c>
      <c r="W49" s="460">
        <f t="shared" si="12"/>
        <v>28.504342566000002</v>
      </c>
      <c r="X49" s="464">
        <f t="shared" si="13"/>
        <v>531.18491318099996</v>
      </c>
      <c r="Y49" s="464">
        <f t="shared" si="14"/>
        <v>23.813400384000001</v>
      </c>
      <c r="Z49" s="478">
        <f t="shared" si="15"/>
        <v>0</v>
      </c>
      <c r="AA49" s="465">
        <f t="shared" si="16"/>
        <v>584.06586810299996</v>
      </c>
      <c r="AB49" s="462">
        <f t="shared" si="17"/>
        <v>0.1129939771915264</v>
      </c>
      <c r="AC49" s="454">
        <f t="shared" si="18"/>
        <v>144.09922779540267</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0</v>
      </c>
      <c r="V51" s="468">
        <f t="shared" si="11"/>
        <v>3.4653167279999999</v>
      </c>
      <c r="W51" s="469">
        <f t="shared" si="12"/>
        <v>147.39558454800002</v>
      </c>
      <c r="X51" s="473">
        <f t="shared" si="13"/>
        <v>2055.3341003730002</v>
      </c>
      <c r="Y51" s="473">
        <f t="shared" si="14"/>
        <v>221.03081150400001</v>
      </c>
      <c r="Z51" s="488">
        <f t="shared" si="15"/>
        <v>0</v>
      </c>
      <c r="AA51" s="489">
        <f t="shared" si="16"/>
        <v>2427.2258131530002</v>
      </c>
      <c r="AB51" s="490">
        <f t="shared" si="17"/>
        <v>0.46957357576958797</v>
      </c>
      <c r="AC51" s="454">
        <f t="shared" si="18"/>
        <v>111.61964550421284</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0</v>
      </c>
      <c r="V52" s="475">
        <f t="shared" si="11"/>
        <v>2.9079342239999999</v>
      </c>
      <c r="W52" s="460">
        <f t="shared" si="12"/>
        <v>112.46670594000001</v>
      </c>
      <c r="X52" s="476">
        <f t="shared" si="13"/>
        <v>1240.7163231510001</v>
      </c>
      <c r="Y52" s="476">
        <f t="shared" si="14"/>
        <v>132.437708208</v>
      </c>
      <c r="Z52" s="478">
        <f t="shared" si="15"/>
        <v>0</v>
      </c>
      <c r="AA52" s="465">
        <f t="shared" si="16"/>
        <v>1488.5286715230002</v>
      </c>
      <c r="AB52" s="429">
        <f t="shared" si="17"/>
        <v>0.28797227152698784</v>
      </c>
      <c r="AC52" s="454">
        <f t="shared" si="18"/>
        <v>104.69182531369708</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0</v>
      </c>
      <c r="V53" s="450">
        <f t="shared" si="11"/>
        <v>0.32792736</v>
      </c>
      <c r="W53" s="451">
        <f t="shared" si="12"/>
        <v>13.602525173999998</v>
      </c>
      <c r="X53" s="456">
        <f t="shared" si="13"/>
        <v>107.68423620599999</v>
      </c>
      <c r="Y53" s="456">
        <f t="shared" si="14"/>
        <v>9.4360239359999998</v>
      </c>
      <c r="Z53" s="487">
        <f t="shared" si="15"/>
        <v>0</v>
      </c>
      <c r="AA53" s="457">
        <f t="shared" si="16"/>
        <v>131.05071267599999</v>
      </c>
      <c r="AB53" s="453">
        <f t="shared" si="17"/>
        <v>2.5353204232153218E-2</v>
      </c>
      <c r="AC53" s="454">
        <f t="shared" si="18"/>
        <v>96.041566535844453</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0</v>
      </c>
      <c r="V54" s="459">
        <f t="shared" si="11"/>
        <v>2.2398614760000002</v>
      </c>
      <c r="W54" s="460">
        <f t="shared" si="12"/>
        <v>91.730089295999989</v>
      </c>
      <c r="X54" s="464">
        <f t="shared" si="13"/>
        <v>737.18415134099996</v>
      </c>
      <c r="Y54" s="464">
        <f t="shared" si="14"/>
        <v>54.125397504000006</v>
      </c>
      <c r="Z54" s="478">
        <f t="shared" si="15"/>
        <v>0</v>
      </c>
      <c r="AA54" s="465">
        <f t="shared" si="16"/>
        <v>885.27949961699994</v>
      </c>
      <c r="AB54" s="462">
        <f t="shared" si="17"/>
        <v>0.17126707286070805</v>
      </c>
      <c r="AC54" s="454">
        <f t="shared" si="18"/>
        <v>104.25872734759982</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0</v>
      </c>
      <c r="V55" s="459">
        <f t="shared" si="11"/>
        <v>3.0589602120000001</v>
      </c>
      <c r="W55" s="460">
        <f t="shared" si="12"/>
        <v>48.805094627999999</v>
      </c>
      <c r="X55" s="464">
        <f t="shared" si="13"/>
        <v>170.08118892900001</v>
      </c>
      <c r="Y55" s="464">
        <f t="shared" si="14"/>
        <v>14.970058848000001</v>
      </c>
      <c r="Z55" s="478">
        <f t="shared" si="15"/>
        <v>0</v>
      </c>
      <c r="AA55" s="465">
        <f t="shared" si="16"/>
        <v>236.91530261700001</v>
      </c>
      <c r="AB55" s="462">
        <f t="shared" si="17"/>
        <v>4.5833875530470115E-2</v>
      </c>
      <c r="AC55" s="454">
        <f t="shared" si="18"/>
        <v>40.356238635968971</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0</v>
      </c>
      <c r="V57" s="468">
        <f t="shared" si="11"/>
        <v>1.3371440159999999</v>
      </c>
      <c r="W57" s="469">
        <f t="shared" si="12"/>
        <v>50.861787012000001</v>
      </c>
      <c r="X57" s="473">
        <f t="shared" si="13"/>
        <v>327.79228237199999</v>
      </c>
      <c r="Y57" s="473">
        <f t="shared" si="14"/>
        <v>19.581235488000001</v>
      </c>
      <c r="Z57" s="488">
        <f t="shared" si="15"/>
        <v>0</v>
      </c>
      <c r="AA57" s="474">
        <f t="shared" si="16"/>
        <v>399.572448888</v>
      </c>
      <c r="AB57" s="490">
        <f t="shared" si="17"/>
        <v>7.7301692568775393E-2</v>
      </c>
      <c r="AC57" s="454">
        <f t="shared" si="18"/>
        <v>85.963960513776954</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0</v>
      </c>
      <c r="V58" s="475">
        <f t="shared" si="11"/>
        <v>3.833394492</v>
      </c>
      <c r="W58" s="460">
        <f t="shared" si="12"/>
        <v>130.81388225400002</v>
      </c>
      <c r="X58" s="476">
        <f t="shared" si="13"/>
        <v>897.32076426900005</v>
      </c>
      <c r="Y58" s="476">
        <f t="shared" si="14"/>
        <v>57.227565744000003</v>
      </c>
      <c r="Z58" s="478">
        <f t="shared" si="15"/>
        <v>0</v>
      </c>
      <c r="AA58" s="465">
        <f t="shared" si="16"/>
        <v>1089.1956067590002</v>
      </c>
      <c r="AB58" s="429">
        <f t="shared" si="17"/>
        <v>0.21071689045443995</v>
      </c>
      <c r="AC58" s="454">
        <f t="shared" si="18"/>
        <v>95.514755818205671</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0</v>
      </c>
      <c r="V59" s="475">
        <f t="shared" si="11"/>
        <v>5.3756972279999999</v>
      </c>
      <c r="W59" s="460">
        <f t="shared" si="12"/>
        <v>182.64215350800001</v>
      </c>
      <c r="X59" s="476">
        <f t="shared" si="13"/>
        <v>2051.3879230590001</v>
      </c>
      <c r="Y59" s="476">
        <f t="shared" si="14"/>
        <v>172.75633300800001</v>
      </c>
      <c r="Z59" s="478">
        <f t="shared" si="15"/>
        <v>0</v>
      </c>
      <c r="AA59" s="465">
        <f t="shared" si="16"/>
        <v>2412.1621068030004</v>
      </c>
      <c r="AB59" s="429">
        <f t="shared" si="17"/>
        <v>0.46665933581021479</v>
      </c>
      <c r="AC59" s="454">
        <f t="shared" si="18"/>
        <v>107.74195980311741</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0</v>
      </c>
      <c r="V60" s="475">
        <f t="shared" si="11"/>
        <v>1.179567072</v>
      </c>
      <c r="W60" s="460">
        <f t="shared" si="12"/>
        <v>36.540848466</v>
      </c>
      <c r="X60" s="476">
        <f t="shared" si="13"/>
        <v>864.18326692799997</v>
      </c>
      <c r="Y60" s="476">
        <f t="shared" si="14"/>
        <v>140.152540464</v>
      </c>
      <c r="Z60" s="478">
        <f t="shared" si="15"/>
        <v>0</v>
      </c>
      <c r="AA60" s="465">
        <f t="shared" si="16"/>
        <v>1042.0562229299999</v>
      </c>
      <c r="AB60" s="429">
        <f t="shared" si="17"/>
        <v>0.20159725728961111</v>
      </c>
      <c r="AC60" s="454">
        <f t="shared" si="18"/>
        <v>100.27050209791035</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0</v>
      </c>
      <c r="V61" s="475">
        <f t="shared" si="11"/>
        <v>0.27419719200000003</v>
      </c>
      <c r="W61" s="460">
        <f t="shared" si="12"/>
        <v>13.14132876</v>
      </c>
      <c r="X61" s="476">
        <f t="shared" si="13"/>
        <v>170.31576768299999</v>
      </c>
      <c r="Y61" s="476">
        <f t="shared" si="14"/>
        <v>42.282325295999996</v>
      </c>
      <c r="Z61" s="478">
        <f t="shared" si="15"/>
        <v>0</v>
      </c>
      <c r="AA61" s="465">
        <f t="shared" si="16"/>
        <v>226.013618931</v>
      </c>
      <c r="AB61" s="429">
        <f t="shared" si="17"/>
        <v>4.3724824710969237E-2</v>
      </c>
      <c r="AC61" s="454">
        <f t="shared" si="18"/>
        <v>79.090536123198163</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0</v>
      </c>
      <c r="V63" s="475">
        <f t="shared" si="11"/>
        <v>1.457813652</v>
      </c>
      <c r="W63" s="460">
        <f t="shared" si="12"/>
        <v>17.544394296</v>
      </c>
      <c r="X63" s="476">
        <f t="shared" si="13"/>
        <v>29.615306877000002</v>
      </c>
      <c r="Y63" s="476">
        <f t="shared" si="14"/>
        <v>0.81713102399999993</v>
      </c>
      <c r="Z63" s="478">
        <f t="shared" si="15"/>
        <v>0</v>
      </c>
      <c r="AA63" s="465">
        <f t="shared" si="16"/>
        <v>49.434645848999999</v>
      </c>
      <c r="AB63" s="429">
        <f t="shared" si="17"/>
        <v>9.563676890887985E-3</v>
      </c>
      <c r="AC63" s="454">
        <f t="shared" si="18"/>
        <v>15.69079742752198</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0</v>
      </c>
      <c r="V64" s="475">
        <f t="shared" si="11"/>
        <v>3.8028246479999996</v>
      </c>
      <c r="W64" s="460">
        <f t="shared" si="12"/>
        <v>68.206911516000005</v>
      </c>
      <c r="X64" s="476">
        <f t="shared" si="13"/>
        <v>158.329394307</v>
      </c>
      <c r="Y64" s="476">
        <f t="shared" si="14"/>
        <v>3.1038776640000001</v>
      </c>
      <c r="Z64" s="478">
        <f t="shared" si="15"/>
        <v>0</v>
      </c>
      <c r="AA64" s="465">
        <f t="shared" si="16"/>
        <v>233.44300813500001</v>
      </c>
      <c r="AB64" s="429">
        <f t="shared" si="17"/>
        <v>4.5162121906558328E-2</v>
      </c>
      <c r="AC64" s="454">
        <f t="shared" si="18"/>
        <v>39.93275432962831</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3</v>
      </c>
      <c r="T65" s="449" t="str">
        <f t="shared" si="9"/>
        <v>House value 150k - 250k</v>
      </c>
      <c r="U65" s="450">
        <f t="shared" si="10"/>
        <v>0</v>
      </c>
      <c r="V65" s="450">
        <f t="shared" si="11"/>
        <v>3.8668378560000001</v>
      </c>
      <c r="W65" s="451">
        <f t="shared" si="12"/>
        <v>133.301423196</v>
      </c>
      <c r="X65" s="456">
        <f t="shared" si="13"/>
        <v>902.36322026099992</v>
      </c>
      <c r="Y65" s="456">
        <f t="shared" si="14"/>
        <v>21.464929584</v>
      </c>
      <c r="Z65" s="487">
        <f t="shared" si="15"/>
        <v>0</v>
      </c>
      <c r="AA65" s="457">
        <f t="shared" si="16"/>
        <v>1060.9964108969998</v>
      </c>
      <c r="AB65" s="453">
        <f t="shared" si="17"/>
        <v>0.20526144532733601</v>
      </c>
      <c r="AC65" s="454">
        <f t="shared" si="18"/>
        <v>115.08463851593311</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0</v>
      </c>
      <c r="V66" s="459">
        <f t="shared" si="11"/>
        <v>2.8116287639999999</v>
      </c>
      <c r="W66" s="460">
        <f t="shared" si="12"/>
        <v>178.47032063399999</v>
      </c>
      <c r="X66" s="464">
        <f t="shared" si="13"/>
        <v>2686.6576849050002</v>
      </c>
      <c r="Y66" s="464">
        <f t="shared" si="14"/>
        <v>208.27689408000001</v>
      </c>
      <c r="Z66" s="478">
        <f t="shared" si="15"/>
        <v>0</v>
      </c>
      <c r="AA66" s="465">
        <f t="shared" si="16"/>
        <v>3076.2165283830004</v>
      </c>
      <c r="AB66" s="462">
        <f t="shared" si="17"/>
        <v>0.59512797995414979</v>
      </c>
      <c r="AC66" s="454">
        <f t="shared" si="18"/>
        <v>133.36629730412156</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0</v>
      </c>
      <c r="V67" s="459">
        <f t="shared" si="11"/>
        <v>5.5575935999999992E-2</v>
      </c>
      <c r="W67" s="460">
        <f t="shared" si="12"/>
        <v>14.866010118000002</v>
      </c>
      <c r="X67" s="464">
        <f t="shared" si="13"/>
        <v>447.88077873899999</v>
      </c>
      <c r="Y67" s="464">
        <f t="shared" si="14"/>
        <v>124.12156478399999</v>
      </c>
      <c r="Z67" s="478">
        <f t="shared" si="15"/>
        <v>0</v>
      </c>
      <c r="AA67" s="465">
        <f t="shared" si="16"/>
        <v>586.92392957699997</v>
      </c>
      <c r="AB67" s="462">
        <f t="shared" si="17"/>
        <v>0.11354690067266396</v>
      </c>
      <c r="AC67" s="454">
        <f t="shared" si="18"/>
        <v>83.807223734900631</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2.3844479999999999E-3</v>
      </c>
      <c r="W68" s="460">
        <f t="shared" si="12"/>
        <v>0.38318473799999997</v>
      </c>
      <c r="X68" s="464">
        <f t="shared" si="13"/>
        <v>24.156942849</v>
      </c>
      <c r="Y68" s="464">
        <f t="shared" si="14"/>
        <v>20.446564752</v>
      </c>
      <c r="Z68" s="478">
        <f t="shared" si="15"/>
        <v>0</v>
      </c>
      <c r="AA68" s="465">
        <f t="shared" si="16"/>
        <v>44.989076787000002</v>
      </c>
      <c r="AB68" s="462">
        <f t="shared" si="17"/>
        <v>8.703632576320371E-3</v>
      </c>
      <c r="AC68" s="454">
        <f t="shared" si="18"/>
        <v>48.146073144605708</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0</v>
      </c>
      <c r="V69" s="459">
        <f t="shared" si="11"/>
        <v>2.9347079999999998E-3</v>
      </c>
      <c r="W69" s="460">
        <f t="shared" si="12"/>
        <v>1.2277555019999999</v>
      </c>
      <c r="X69" s="464">
        <f t="shared" si="13"/>
        <v>61.996672062000002</v>
      </c>
      <c r="Y69" s="464">
        <f t="shared" si="14"/>
        <v>53.769038543999997</v>
      </c>
      <c r="Z69" s="478">
        <f t="shared" si="15"/>
        <v>0</v>
      </c>
      <c r="AA69" s="465">
        <f t="shared" si="16"/>
        <v>116.996400816</v>
      </c>
      <c r="AB69" s="462">
        <f t="shared" si="17"/>
        <v>2.2634242757980268E-2</v>
      </c>
      <c r="AC69" s="454">
        <f t="shared" si="18"/>
        <v>47.354227920995676</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0</v>
      </c>
      <c r="V71" s="468">
        <f t="shared" si="11"/>
        <v>2.8884812880000004</v>
      </c>
      <c r="W71" s="469">
        <f t="shared" si="12"/>
        <v>98.232185340000001</v>
      </c>
      <c r="X71" s="473">
        <f t="shared" si="13"/>
        <v>936.5148674190001</v>
      </c>
      <c r="Y71" s="473">
        <f t="shared" si="14"/>
        <v>86.015216735999999</v>
      </c>
      <c r="Z71" s="488">
        <f t="shared" si="15"/>
        <v>0</v>
      </c>
      <c r="AA71" s="474">
        <f t="shared" si="16"/>
        <v>1123.6507507830001</v>
      </c>
      <c r="AB71" s="471">
        <f t="shared" si="17"/>
        <v>0.21738261767904821</v>
      </c>
      <c r="AC71" s="454">
        <f t="shared" si="18"/>
        <v>98.047851555023925</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0</v>
      </c>
      <c r="V74" s="475">
        <f t="shared" si="41"/>
        <v>2.095609896</v>
      </c>
      <c r="W74" s="460">
        <f t="shared" si="42"/>
        <v>71.228246670000004</v>
      </c>
      <c r="X74" s="476">
        <f t="shared" si="43"/>
        <v>635.75019693000002</v>
      </c>
      <c r="Y74" s="476">
        <f t="shared" si="44"/>
        <v>42.324729120000001</v>
      </c>
      <c r="Z74" s="478">
        <f t="shared" si="45"/>
        <v>0</v>
      </c>
      <c r="AA74" s="465">
        <f t="shared" si="46"/>
        <v>751.39878261600006</v>
      </c>
      <c r="AB74" s="429">
        <f t="shared" si="47"/>
        <v>0.14536637311201395</v>
      </c>
      <c r="AC74" s="454">
        <f t="shared" si="48"/>
        <v>97.256831727312303</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0</v>
      </c>
      <c r="V75" s="475">
        <f t="shared" si="41"/>
        <v>0.52939065600000001</v>
      </c>
      <c r="W75" s="460">
        <f t="shared" si="42"/>
        <v>16.519338162</v>
      </c>
      <c r="X75" s="476">
        <f t="shared" si="43"/>
        <v>97.482310749000007</v>
      </c>
      <c r="Y75" s="476">
        <f t="shared" si="44"/>
        <v>7.8200259840000008</v>
      </c>
      <c r="Z75" s="478">
        <f t="shared" si="45"/>
        <v>0</v>
      </c>
      <c r="AA75" s="465">
        <f t="shared" si="46"/>
        <v>122.351065551</v>
      </c>
      <c r="AB75" s="429">
        <f t="shared" si="47"/>
        <v>2.3670161646546721E-2</v>
      </c>
      <c r="AC75" s="454">
        <f t="shared" si="48"/>
        <v>77.792080162840378</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0</v>
      </c>
      <c r="V76" s="475">
        <f t="shared" si="41"/>
        <v>2.463209988</v>
      </c>
      <c r="W76" s="460">
        <f t="shared" si="42"/>
        <v>109.093758102</v>
      </c>
      <c r="X76" s="476">
        <f t="shared" si="43"/>
        <v>1526.8726140209999</v>
      </c>
      <c r="Y76" s="476">
        <f t="shared" si="44"/>
        <v>159.184894464</v>
      </c>
      <c r="Z76" s="478">
        <f t="shared" si="45"/>
        <v>0</v>
      </c>
      <c r="AA76" s="465">
        <f t="shared" si="46"/>
        <v>1797.614476575</v>
      </c>
      <c r="AB76" s="429">
        <f t="shared" si="47"/>
        <v>0.34776832589959372</v>
      </c>
      <c r="AC76" s="454">
        <f t="shared" si="48"/>
        <v>112.33213430388362</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0</v>
      </c>
      <c r="V77" s="475">
        <f t="shared" si="41"/>
        <v>2.0253768599999997</v>
      </c>
      <c r="W77" s="460">
        <f t="shared" si="42"/>
        <v>72.624045186000004</v>
      </c>
      <c r="X77" s="476">
        <f t="shared" si="43"/>
        <v>831.28399544700005</v>
      </c>
      <c r="Y77" s="476">
        <f t="shared" si="44"/>
        <v>90.107421840000001</v>
      </c>
      <c r="Z77" s="478">
        <f t="shared" si="45"/>
        <v>0</v>
      </c>
      <c r="AA77" s="465">
        <f t="shared" si="46"/>
        <v>996.04083933300012</v>
      </c>
      <c r="AB77" s="429">
        <f t="shared" si="47"/>
        <v>0.19269507435345332</v>
      </c>
      <c r="AC77" s="454">
        <f t="shared" si="48"/>
        <v>101.94685467344675</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0</v>
      </c>
      <c r="V78" s="475">
        <f t="shared" si="41"/>
        <v>4.8864125999999999</v>
      </c>
      <c r="W78" s="460">
        <f t="shared" si="42"/>
        <v>144.53461188</v>
      </c>
      <c r="X78" s="476">
        <f t="shared" si="43"/>
        <v>1219.610882853</v>
      </c>
      <c r="Y78" s="476">
        <f t="shared" si="44"/>
        <v>132.56292816000001</v>
      </c>
      <c r="Z78" s="478">
        <f t="shared" si="45"/>
        <v>0</v>
      </c>
      <c r="AA78" s="465">
        <f t="shared" si="46"/>
        <v>1501.5948354929999</v>
      </c>
      <c r="AB78" s="429">
        <f t="shared" si="47"/>
        <v>0.29050006490481717</v>
      </c>
      <c r="AC78" s="454">
        <f t="shared" si="48"/>
        <v>90.357306597571224</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0</v>
      </c>
      <c r="V80" s="475">
        <f t="shared" si="41"/>
        <v>10.629495948000001</v>
      </c>
      <c r="W80" s="460">
        <f t="shared" si="42"/>
        <v>360.56476704600004</v>
      </c>
      <c r="X80" s="476">
        <f t="shared" si="43"/>
        <v>3863.110806189</v>
      </c>
      <c r="Y80" s="476">
        <f t="shared" si="44"/>
        <v>388.47346804799997</v>
      </c>
      <c r="Z80" s="478">
        <f t="shared" si="45"/>
        <v>0</v>
      </c>
      <c r="AA80" s="465">
        <f t="shared" si="46"/>
        <v>4622.778537231</v>
      </c>
      <c r="AB80" s="429">
        <f t="shared" si="47"/>
        <v>0.89432743997504349</v>
      </c>
      <c r="AC80" s="454">
        <f t="shared" si="48"/>
        <v>100.47213359977721</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0</v>
      </c>
      <c r="V81" s="475">
        <f t="shared" si="41"/>
        <v>1.0235788800000001</v>
      </c>
      <c r="W81" s="460">
        <f t="shared" si="42"/>
        <v>41.898887387999999</v>
      </c>
      <c r="X81" s="476">
        <f t="shared" si="43"/>
        <v>328.70004964200001</v>
      </c>
      <c r="Y81" s="476">
        <f t="shared" si="44"/>
        <v>32.168366352</v>
      </c>
      <c r="Z81" s="478">
        <f t="shared" si="45"/>
        <v>0</v>
      </c>
      <c r="AA81" s="465">
        <f t="shared" si="46"/>
        <v>403.79088226200003</v>
      </c>
      <c r="AB81" s="429">
        <f t="shared" si="47"/>
        <v>7.8117794982008132E-2</v>
      </c>
      <c r="AC81" s="454">
        <f t="shared" si="48"/>
        <v>94.299877717576479</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0</v>
      </c>
      <c r="V82" s="475">
        <f t="shared" si="41"/>
        <v>0.346925172</v>
      </c>
      <c r="W82" s="460">
        <f t="shared" si="42"/>
        <v>11.536345566</v>
      </c>
      <c r="X82" s="476">
        <f t="shared" si="43"/>
        <v>119.189144169</v>
      </c>
      <c r="Y82" s="476">
        <f t="shared" si="44"/>
        <v>11.3581656</v>
      </c>
      <c r="Z82" s="478">
        <f t="shared" si="45"/>
        <v>0</v>
      </c>
      <c r="AA82" s="465">
        <f t="shared" si="46"/>
        <v>142.430580507</v>
      </c>
      <c r="AB82" s="429">
        <f t="shared" si="47"/>
        <v>2.7554765042948345E-2</v>
      </c>
      <c r="AC82" s="454">
        <f t="shared" si="48"/>
        <v>101.92114673691638</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0</v>
      </c>
      <c r="V84" s="475">
        <f t="shared" si="41"/>
        <v>9.0002044080000001</v>
      </c>
      <c r="W84" s="460">
        <f t="shared" si="42"/>
        <v>332.21956069800001</v>
      </c>
      <c r="X84" s="476">
        <f t="shared" si="43"/>
        <v>3489.3328971329997</v>
      </c>
      <c r="Y84" s="476">
        <f t="shared" si="44"/>
        <v>345.105469728</v>
      </c>
      <c r="Z84" s="478">
        <f t="shared" si="45"/>
        <v>0</v>
      </c>
      <c r="AA84" s="465">
        <f t="shared" si="46"/>
        <v>4175.6581319669995</v>
      </c>
      <c r="AB84" s="429">
        <f t="shared" si="47"/>
        <v>0.80782707138073118</v>
      </c>
      <c r="AC84" s="454">
        <f t="shared" si="48"/>
        <v>101.60604356663944</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0</v>
      </c>
      <c r="V85" s="475">
        <f t="shared" si="41"/>
        <v>1.5759394679999998</v>
      </c>
      <c r="W85" s="460">
        <f t="shared" si="42"/>
        <v>48.647999429999999</v>
      </c>
      <c r="X85" s="476">
        <f t="shared" si="43"/>
        <v>476.87034827700001</v>
      </c>
      <c r="Y85" s="476">
        <f t="shared" si="44"/>
        <v>50.614803504000001</v>
      </c>
      <c r="Z85" s="478">
        <f t="shared" si="45"/>
        <v>0</v>
      </c>
      <c r="AA85" s="484">
        <f t="shared" si="46"/>
        <v>577.70909067899993</v>
      </c>
      <c r="AB85" s="485">
        <f t="shared" si="47"/>
        <v>0.11176418856239116</v>
      </c>
      <c r="AC85" s="454">
        <f t="shared" si="48"/>
        <v>95.66766828144408</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0</v>
      </c>
      <c r="V86" s="475">
        <f t="shared" si="41"/>
        <v>1.4238561240000001</v>
      </c>
      <c r="W86" s="460">
        <f t="shared" si="42"/>
        <v>33.132440286000005</v>
      </c>
      <c r="X86" s="476">
        <f t="shared" si="43"/>
        <v>344.79675458999998</v>
      </c>
      <c r="Y86" s="476">
        <f t="shared" si="44"/>
        <v>36.279726767999996</v>
      </c>
      <c r="Z86" s="478">
        <f t="shared" si="45"/>
        <v>0</v>
      </c>
      <c r="AA86" s="465">
        <f t="shared" si="46"/>
        <v>415.63277776799998</v>
      </c>
      <c r="AB86" s="429">
        <f t="shared" si="47"/>
        <v>8.04087401369704E-2</v>
      </c>
      <c r="AC86" s="454">
        <f t="shared" si="48"/>
        <v>91.252810494407996</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0</v>
      </c>
      <c r="V88" s="475">
        <f t="shared" si="41"/>
        <v>8.1681538679999992</v>
      </c>
      <c r="W88" s="460">
        <f t="shared" si="42"/>
        <v>296.57058166799999</v>
      </c>
      <c r="X88" s="476">
        <f t="shared" si="43"/>
        <v>3223.0776824909999</v>
      </c>
      <c r="Y88" s="476">
        <f t="shared" si="44"/>
        <v>313.48833537600001</v>
      </c>
      <c r="Z88" s="478">
        <f t="shared" si="45"/>
        <v>0</v>
      </c>
      <c r="AA88" s="465">
        <f t="shared" si="46"/>
        <v>3841.3047534030002</v>
      </c>
      <c r="AB88" s="429">
        <f t="shared" si="47"/>
        <v>0.74314272652408597</v>
      </c>
      <c r="AC88" s="454">
        <f t="shared" si="48"/>
        <v>102.93967356647696</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0</v>
      </c>
      <c r="V89" s="475">
        <f t="shared" si="41"/>
        <v>1.8920610600000001</v>
      </c>
      <c r="W89" s="460">
        <f t="shared" si="42"/>
        <v>57.861849708000008</v>
      </c>
      <c r="X89" s="476">
        <f t="shared" si="43"/>
        <v>553.310042931</v>
      </c>
      <c r="Y89" s="476">
        <f t="shared" si="44"/>
        <v>57.538081728000002</v>
      </c>
      <c r="Z89" s="478">
        <f t="shared" si="45"/>
        <v>0</v>
      </c>
      <c r="AA89" s="465">
        <f t="shared" si="46"/>
        <v>670.60203542699992</v>
      </c>
      <c r="AB89" s="429">
        <f t="shared" si="47"/>
        <v>0.12973535218165988</v>
      </c>
      <c r="AC89" s="454">
        <f t="shared" si="48"/>
        <v>94.194434206957084</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0</v>
      </c>
      <c r="V90" s="475">
        <f t="shared" si="41"/>
        <v>1.377502692</v>
      </c>
      <c r="W90" s="460">
        <f t="shared" si="42"/>
        <v>41.277905189999998</v>
      </c>
      <c r="X90" s="476">
        <f t="shared" si="43"/>
        <v>390.21937760700001</v>
      </c>
      <c r="Y90" s="476">
        <f t="shared" si="44"/>
        <v>42.494796719999997</v>
      </c>
      <c r="Z90" s="478">
        <f t="shared" si="45"/>
        <v>0</v>
      </c>
      <c r="AA90" s="465">
        <f t="shared" si="46"/>
        <v>475.36958220900004</v>
      </c>
      <c r="AB90" s="429">
        <f t="shared" si="47"/>
        <v>9.1965483112594323E-2</v>
      </c>
      <c r="AC90" s="454">
        <f t="shared" si="48"/>
        <v>92.930721047336633</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0</v>
      </c>
      <c r="V91" s="475">
        <f t="shared" si="41"/>
        <v>0.56228237999999997</v>
      </c>
      <c r="W91" s="460">
        <f t="shared" si="42"/>
        <v>18.289663433999998</v>
      </c>
      <c r="X91" s="476">
        <f t="shared" si="43"/>
        <v>144.392896971</v>
      </c>
      <c r="Y91" s="476">
        <f t="shared" si="44"/>
        <v>18.478786176</v>
      </c>
      <c r="Z91" s="478">
        <f t="shared" si="45"/>
        <v>0</v>
      </c>
      <c r="AA91" s="484">
        <f t="shared" si="46"/>
        <v>181.723628961</v>
      </c>
      <c r="AB91" s="485">
        <f t="shared" si="47"/>
        <v>3.5156438181659894E-2</v>
      </c>
      <c r="AC91" s="454">
        <f t="shared" si="48"/>
        <v>84.946416522125929</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0</v>
      </c>
      <c r="V93" s="475">
        <f t="shared" si="41"/>
        <v>2.3424832320000002</v>
      </c>
      <c r="W93" s="460">
        <f t="shared" si="42"/>
        <v>81.758656692000002</v>
      </c>
      <c r="X93" s="476">
        <f t="shared" si="43"/>
        <v>716.24712887999999</v>
      </c>
      <c r="Y93" s="476">
        <f t="shared" si="44"/>
        <v>60.201350927999997</v>
      </c>
      <c r="Z93" s="478">
        <f t="shared" si="45"/>
        <v>0</v>
      </c>
      <c r="AA93" s="465">
        <f t="shared" si="46"/>
        <v>860.549619732</v>
      </c>
      <c r="AB93" s="429">
        <f t="shared" si="47"/>
        <v>0.16648280513290772</v>
      </c>
      <c r="AC93" s="454">
        <f t="shared" si="48"/>
        <v>95.299113739944147</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0</v>
      </c>
      <c r="V94" s="475">
        <f t="shared" si="41"/>
        <v>4.481189316</v>
      </c>
      <c r="W94" s="460">
        <f t="shared" si="42"/>
        <v>166.045910706</v>
      </c>
      <c r="X94" s="476">
        <f t="shared" si="43"/>
        <v>1977.0230307959998</v>
      </c>
      <c r="Y94" s="476">
        <f t="shared" si="44"/>
        <v>197.070979104</v>
      </c>
      <c r="Z94" s="478">
        <f t="shared" si="45"/>
        <v>0</v>
      </c>
      <c r="AA94" s="465">
        <f t="shared" si="46"/>
        <v>2344.621109922</v>
      </c>
      <c r="AB94" s="429">
        <f t="shared" si="47"/>
        <v>0.45359278582356355</v>
      </c>
      <c r="AC94" s="454">
        <f t="shared" si="48"/>
        <v>106.41877032100237</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0</v>
      </c>
      <c r="V95" s="475">
        <f t="shared" si="41"/>
        <v>4.1791811880000003</v>
      </c>
      <c r="W95" s="460">
        <f t="shared" si="42"/>
        <v>132.92116378200001</v>
      </c>
      <c r="X95" s="476">
        <f t="shared" si="43"/>
        <v>1352.6735104710001</v>
      </c>
      <c r="Y95" s="476">
        <f t="shared" si="44"/>
        <v>144.14985590400002</v>
      </c>
      <c r="Z95" s="478">
        <f t="shared" si="45"/>
        <v>0</v>
      </c>
      <c r="AA95" s="465">
        <f t="shared" si="46"/>
        <v>1633.9237113450001</v>
      </c>
      <c r="AB95" s="429">
        <f t="shared" si="47"/>
        <v>0.31610054388566455</v>
      </c>
      <c r="AC95" s="454">
        <f t="shared" si="48"/>
        <v>96.780404142604709</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0</v>
      </c>
      <c r="V96" s="475">
        <f t="shared" si="41"/>
        <v>0.99714626400000006</v>
      </c>
      <c r="W96" s="460">
        <f t="shared" si="42"/>
        <v>33.274269234000002</v>
      </c>
      <c r="X96" s="476">
        <f t="shared" si="43"/>
        <v>265.05632554199997</v>
      </c>
      <c r="Y96" s="476">
        <f t="shared" si="44"/>
        <v>30.577813631999998</v>
      </c>
      <c r="Z96" s="478">
        <f t="shared" si="45"/>
        <v>0</v>
      </c>
      <c r="AA96" s="465">
        <f t="shared" si="46"/>
        <v>329.90555467199999</v>
      </c>
      <c r="AB96" s="429">
        <f t="shared" si="47"/>
        <v>6.3823864320371446E-2</v>
      </c>
      <c r="AC96" s="454">
        <f t="shared" si="48"/>
        <v>88.087717356331524</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0</v>
      </c>
      <c r="V99" s="475">
        <f t="shared" si="41"/>
        <v>0.76498934399999996</v>
      </c>
      <c r="W99" s="460">
        <f t="shared" si="42"/>
        <v>47.831819957999997</v>
      </c>
      <c r="X99" s="476">
        <f t="shared" si="43"/>
        <v>704.39566824899998</v>
      </c>
      <c r="Y99" s="476">
        <f t="shared" si="44"/>
        <v>94.548758975999988</v>
      </c>
      <c r="Z99" s="478">
        <f t="shared" si="45"/>
        <v>0</v>
      </c>
      <c r="AA99" s="465">
        <f t="shared" si="46"/>
        <v>847.54123652699991</v>
      </c>
      <c r="AB99" s="429">
        <f t="shared" si="47"/>
        <v>0.16396619008067323</v>
      </c>
      <c r="AC99" s="454">
        <f t="shared" si="48"/>
        <v>106.39411101478835</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0</v>
      </c>
      <c r="V100" s="475">
        <f t="shared" si="41"/>
        <v>2.6133002520000002</v>
      </c>
      <c r="W100" s="460">
        <f t="shared" si="42"/>
        <v>114.66356382000001</v>
      </c>
      <c r="X100" s="476">
        <f t="shared" si="43"/>
        <v>1365.143276277</v>
      </c>
      <c r="Y100" s="476">
        <f t="shared" si="44"/>
        <v>157.68848966399997</v>
      </c>
      <c r="Z100" s="478">
        <f t="shared" si="45"/>
        <v>0</v>
      </c>
      <c r="AA100" s="465">
        <f t="shared" si="46"/>
        <v>1640.108630013</v>
      </c>
      <c r="AB100" s="429">
        <f t="shared" si="47"/>
        <v>0.31729708454497968</v>
      </c>
      <c r="AC100" s="454">
        <f t="shared" si="48"/>
        <v>105.29304483615702</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0</v>
      </c>
      <c r="V101" s="475">
        <f t="shared" si="41"/>
        <v>1.9670083800000002</v>
      </c>
      <c r="W101" s="460">
        <f t="shared" si="42"/>
        <v>67.083724133999993</v>
      </c>
      <c r="X101" s="476">
        <f t="shared" si="43"/>
        <v>675.73208359799992</v>
      </c>
      <c r="Y101" s="476">
        <f t="shared" si="44"/>
        <v>61.336087055999997</v>
      </c>
      <c r="Z101" s="478">
        <f t="shared" si="45"/>
        <v>0</v>
      </c>
      <c r="AA101" s="465">
        <f t="shared" si="46"/>
        <v>806.11890316799986</v>
      </c>
      <c r="AB101" s="429">
        <f t="shared" si="47"/>
        <v>0.1559525833174695</v>
      </c>
      <c r="AC101" s="454">
        <f t="shared" si="48"/>
        <v>102.4982196708296</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0</v>
      </c>
      <c r="V102" s="475">
        <f t="shared" si="41"/>
        <v>0.9708718919999999</v>
      </c>
      <c r="W102" s="460">
        <f t="shared" si="42"/>
        <v>27.338282999999997</v>
      </c>
      <c r="X102" s="476">
        <f t="shared" si="43"/>
        <v>418.27778838900002</v>
      </c>
      <c r="Y102" s="476">
        <f t="shared" si="44"/>
        <v>39.382666991999997</v>
      </c>
      <c r="Z102" s="478">
        <f t="shared" si="45"/>
        <v>0</v>
      </c>
      <c r="AA102" s="465">
        <f t="shared" si="46"/>
        <v>485.969610273</v>
      </c>
      <c r="AB102" s="429">
        <f t="shared" si="47"/>
        <v>9.4016175328496807E-2</v>
      </c>
      <c r="AC102" s="454">
        <f t="shared" si="48"/>
        <v>109.4419642791985</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0</v>
      </c>
      <c r="V103" s="475">
        <f t="shared" si="41"/>
        <v>1.0234132440000001</v>
      </c>
      <c r="W103" s="460">
        <f t="shared" si="42"/>
        <v>29.041809785999998</v>
      </c>
      <c r="X103" s="476">
        <f t="shared" si="43"/>
        <v>222.69868557300001</v>
      </c>
      <c r="Y103" s="476">
        <f t="shared" si="44"/>
        <v>19.672531343999999</v>
      </c>
      <c r="Z103" s="478">
        <f t="shared" si="45"/>
        <v>0</v>
      </c>
      <c r="AA103" s="465">
        <f t="shared" si="46"/>
        <v>272.436439947</v>
      </c>
      <c r="AB103" s="429">
        <f t="shared" si="47"/>
        <v>5.2705830904817182E-2</v>
      </c>
      <c r="AC103" s="454">
        <f t="shared" si="48"/>
        <v>89.340341007016448</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0</v>
      </c>
      <c r="V104" s="475">
        <f t="shared" si="41"/>
        <v>2.7756979800000003</v>
      </c>
      <c r="W104" s="460">
        <f t="shared" si="42"/>
        <v>79.953638220000002</v>
      </c>
      <c r="X104" s="476">
        <f t="shared" si="43"/>
        <v>594.00634420799997</v>
      </c>
      <c r="Y104" s="476">
        <f t="shared" si="44"/>
        <v>38.200091184000001</v>
      </c>
      <c r="Z104" s="478">
        <f t="shared" si="45"/>
        <v>0</v>
      </c>
      <c r="AA104" s="465">
        <f t="shared" si="46"/>
        <v>714.93577159200004</v>
      </c>
      <c r="AB104" s="429">
        <f t="shared" si="47"/>
        <v>0.1383122018943703</v>
      </c>
      <c r="AC104" s="454">
        <f t="shared" si="48"/>
        <v>89.245959096982588</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0</v>
      </c>
      <c r="V105" s="475">
        <f t="shared" si="41"/>
        <v>1.884718908</v>
      </c>
      <c r="W105" s="460">
        <f t="shared" si="42"/>
        <v>48.087161496</v>
      </c>
      <c r="X105" s="476">
        <f t="shared" si="43"/>
        <v>330.74615370599997</v>
      </c>
      <c r="Y105" s="476">
        <f t="shared" si="44"/>
        <v>21.171374783999998</v>
      </c>
      <c r="Z105" s="478">
        <f t="shared" si="45"/>
        <v>0</v>
      </c>
      <c r="AA105" s="465">
        <f t="shared" si="46"/>
        <v>401.88940889399998</v>
      </c>
      <c r="AB105" s="429">
        <f t="shared" si="47"/>
        <v>7.774993400928612E-2</v>
      </c>
      <c r="AC105" s="454">
        <f t="shared" si="48"/>
        <v>84.04346653386169</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0</v>
      </c>
      <c r="V107" s="475">
        <f t="shared" si="41"/>
        <v>0.304496712</v>
      </c>
      <c r="W107" s="460">
        <f t="shared" si="42"/>
        <v>12.947200433999999</v>
      </c>
      <c r="X107" s="476">
        <f t="shared" si="43"/>
        <v>173.24828663399998</v>
      </c>
      <c r="Y107" s="476">
        <f t="shared" si="44"/>
        <v>26.554014431999999</v>
      </c>
      <c r="Z107" s="478">
        <f t="shared" si="45"/>
        <v>0</v>
      </c>
      <c r="AA107" s="465">
        <f t="shared" si="46"/>
        <v>213.05399821199998</v>
      </c>
      <c r="AB107" s="429">
        <f t="shared" si="47"/>
        <v>4.1217643298897266E-2</v>
      </c>
      <c r="AC107" s="454">
        <f t="shared" si="48"/>
        <v>94.911508514121635</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0</v>
      </c>
      <c r="V108" s="475">
        <f t="shared" si="41"/>
        <v>1.8238303920000001</v>
      </c>
      <c r="W108" s="460">
        <f t="shared" si="42"/>
        <v>81.297078984000009</v>
      </c>
      <c r="X108" s="476">
        <f t="shared" si="43"/>
        <v>1067.1457720230001</v>
      </c>
      <c r="Y108" s="476">
        <f t="shared" si="44"/>
        <v>126.97694999999999</v>
      </c>
      <c r="Z108" s="478">
        <f t="shared" si="45"/>
        <v>0</v>
      </c>
      <c r="AA108" s="465">
        <f t="shared" si="46"/>
        <v>1277.2436313990002</v>
      </c>
      <c r="AB108" s="429">
        <f t="shared" si="47"/>
        <v>0.24709685265989556</v>
      </c>
      <c r="AC108" s="454">
        <f t="shared" si="48"/>
        <v>105.90413199543821</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0</v>
      </c>
      <c r="V109" s="475">
        <f t="shared" si="41"/>
        <v>3.5697561600000003</v>
      </c>
      <c r="W109" s="460">
        <f t="shared" si="42"/>
        <v>136.664253288</v>
      </c>
      <c r="X109" s="476">
        <f t="shared" si="43"/>
        <v>1482.366970881</v>
      </c>
      <c r="Y109" s="476">
        <f t="shared" si="44"/>
        <v>146.58860692799999</v>
      </c>
      <c r="Z109" s="478">
        <f t="shared" si="45"/>
        <v>0</v>
      </c>
      <c r="AA109" s="465">
        <f t="shared" si="46"/>
        <v>1769.1895872570001</v>
      </c>
      <c r="AB109" s="429">
        <f t="shared" si="47"/>
        <v>0.34226921788682529</v>
      </c>
      <c r="AC109" s="454">
        <f t="shared" si="48"/>
        <v>105.53926709819046</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0</v>
      </c>
      <c r="V110" s="475">
        <f t="shared" si="41"/>
        <v>2.7393247560000002</v>
      </c>
      <c r="W110" s="460">
        <f t="shared" si="42"/>
        <v>86.426909514000002</v>
      </c>
      <c r="X110" s="476">
        <f t="shared" si="43"/>
        <v>840.97456301699992</v>
      </c>
      <c r="Y110" s="476">
        <f t="shared" si="44"/>
        <v>74.680343711999996</v>
      </c>
      <c r="Z110" s="478">
        <f t="shared" si="45"/>
        <v>0</v>
      </c>
      <c r="AA110" s="465">
        <f t="shared" si="46"/>
        <v>1004.8211409989999</v>
      </c>
      <c r="AB110" s="429">
        <f t="shared" si="47"/>
        <v>0.19439372044863609</v>
      </c>
      <c r="AC110" s="454">
        <f t="shared" si="48"/>
        <v>100.0645916282139</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0</v>
      </c>
      <c r="V111" s="475">
        <f t="shared" si="41"/>
        <v>2.0489219639999998</v>
      </c>
      <c r="W111" s="460">
        <f t="shared" si="42"/>
        <v>59.308138835999998</v>
      </c>
      <c r="X111" s="476">
        <f t="shared" si="43"/>
        <v>461.81877199199999</v>
      </c>
      <c r="Y111" s="476">
        <f t="shared" si="44"/>
        <v>32.100856847999999</v>
      </c>
      <c r="Z111" s="478">
        <f t="shared" si="45"/>
        <v>0</v>
      </c>
      <c r="AA111" s="465">
        <f t="shared" si="46"/>
        <v>555.27668963999997</v>
      </c>
      <c r="AB111" s="429">
        <f t="shared" si="47"/>
        <v>0.10742439343006384</v>
      </c>
      <c r="AC111" s="454">
        <f t="shared" si="48"/>
        <v>90.496357090929266</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0</v>
      </c>
      <c r="V112" s="475">
        <f t="shared" si="41"/>
        <v>1.513670004</v>
      </c>
      <c r="W112" s="460">
        <f t="shared" si="42"/>
        <v>37.356418944000005</v>
      </c>
      <c r="X112" s="476">
        <f t="shared" si="43"/>
        <v>285.44563545300002</v>
      </c>
      <c r="Y112" s="476">
        <f t="shared" si="44"/>
        <v>25.09922808</v>
      </c>
      <c r="Z112" s="478">
        <f t="shared" si="45"/>
        <v>0</v>
      </c>
      <c r="AA112" s="465">
        <f t="shared" si="46"/>
        <v>349.414952481</v>
      </c>
      <c r="AB112" s="429">
        <f t="shared" si="47"/>
        <v>6.7598172273360416E-2</v>
      </c>
      <c r="AC112" s="454">
        <f t="shared" si="48"/>
        <v>78.627943224539592</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0</v>
      </c>
      <c r="V114" s="475">
        <f t="shared" si="41"/>
        <v>0.14029140000000001</v>
      </c>
      <c r="W114" s="460">
        <f t="shared" si="42"/>
        <v>11.562185376</v>
      </c>
      <c r="X114" s="476">
        <f t="shared" si="43"/>
        <v>289.16379966599999</v>
      </c>
      <c r="Y114" s="476">
        <f t="shared" si="44"/>
        <v>56.842249824</v>
      </c>
      <c r="Z114" s="478">
        <f t="shared" si="45"/>
        <v>0</v>
      </c>
      <c r="AA114" s="465">
        <f t="shared" si="46"/>
        <v>357.70852626600004</v>
      </c>
      <c r="AB114" s="429">
        <f t="shared" si="47"/>
        <v>6.9202655497388285E-2</v>
      </c>
      <c r="AC114" s="454">
        <f t="shared" si="48"/>
        <v>97.796859692378234</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0</v>
      </c>
      <c r="V115" s="475">
        <f t="shared" si="41"/>
        <v>1.8425521320000002</v>
      </c>
      <c r="W115" s="460">
        <f t="shared" si="42"/>
        <v>89.174175011999992</v>
      </c>
      <c r="X115" s="476">
        <f t="shared" si="43"/>
        <v>1013.2250773230001</v>
      </c>
      <c r="Y115" s="476">
        <f t="shared" si="44"/>
        <v>114.041929104</v>
      </c>
      <c r="Z115" s="478">
        <f t="shared" si="45"/>
        <v>0</v>
      </c>
      <c r="AA115" s="465">
        <f t="shared" si="46"/>
        <v>1218.2837335710001</v>
      </c>
      <c r="AB115" s="429">
        <f t="shared" si="47"/>
        <v>0.23569041082820663</v>
      </c>
      <c r="AC115" s="454">
        <f t="shared" si="48"/>
        <v>107.37283235346271</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0</v>
      </c>
      <c r="V116" s="475">
        <f t="shared" si="41"/>
        <v>2.2334390399999999</v>
      </c>
      <c r="W116" s="460">
        <f t="shared" si="42"/>
        <v>53.790090156000005</v>
      </c>
      <c r="X116" s="476">
        <f t="shared" si="43"/>
        <v>549.60092319599994</v>
      </c>
      <c r="Y116" s="476">
        <f t="shared" si="44"/>
        <v>51.761255472000002</v>
      </c>
      <c r="Z116" s="478">
        <f t="shared" si="45"/>
        <v>0</v>
      </c>
      <c r="AA116" s="465">
        <f t="shared" si="46"/>
        <v>657.38570786399998</v>
      </c>
      <c r="AB116" s="429">
        <f t="shared" si="47"/>
        <v>0.12717850800232153</v>
      </c>
      <c r="AC116" s="454">
        <f t="shared" si="48"/>
        <v>88.294328633183667</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0</v>
      </c>
      <c r="V117" s="475">
        <f t="shared" si="41"/>
        <v>0.53310730799999995</v>
      </c>
      <c r="W117" s="460">
        <f t="shared" si="42"/>
        <v>26.973562661999999</v>
      </c>
      <c r="X117" s="476">
        <f t="shared" si="43"/>
        <v>267.28003418399999</v>
      </c>
      <c r="Y117" s="476">
        <f t="shared" si="44"/>
        <v>23.661816768000001</v>
      </c>
      <c r="Z117" s="478">
        <f t="shared" si="45"/>
        <v>0</v>
      </c>
      <c r="AA117" s="465">
        <f t="shared" si="46"/>
        <v>318.448520922</v>
      </c>
      <c r="AB117" s="429">
        <f t="shared" si="47"/>
        <v>6.1607374912362158E-2</v>
      </c>
      <c r="AC117" s="454">
        <f t="shared" si="48"/>
        <v>112.58819910039621</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0</v>
      </c>
      <c r="V118" s="475">
        <f t="shared" si="41"/>
        <v>1.25157462</v>
      </c>
      <c r="W118" s="460">
        <f t="shared" si="42"/>
        <v>49.097289203999999</v>
      </c>
      <c r="X118" s="476">
        <f t="shared" si="43"/>
        <v>754.14298300200005</v>
      </c>
      <c r="Y118" s="476">
        <f t="shared" si="44"/>
        <v>69.888417840000002</v>
      </c>
      <c r="Z118" s="478">
        <f t="shared" si="45"/>
        <v>0</v>
      </c>
      <c r="AA118" s="465">
        <f t="shared" si="46"/>
        <v>874.38026466600002</v>
      </c>
      <c r="AB118" s="429">
        <f t="shared" si="47"/>
        <v>0.16915849577597214</v>
      </c>
      <c r="AC118" s="454">
        <f t="shared" si="48"/>
        <v>114.16542200248037</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0</v>
      </c>
      <c r="V119" s="475">
        <f t="shared" si="41"/>
        <v>0.52696956000000006</v>
      </c>
      <c r="W119" s="460">
        <f t="shared" si="42"/>
        <v>27.32415318</v>
      </c>
      <c r="X119" s="476">
        <f t="shared" si="43"/>
        <v>351.258133122</v>
      </c>
      <c r="Y119" s="476">
        <f t="shared" si="44"/>
        <v>42.440600159999995</v>
      </c>
      <c r="Z119" s="478">
        <f t="shared" si="45"/>
        <v>0</v>
      </c>
      <c r="AA119" s="465">
        <f t="shared" si="46"/>
        <v>421.54985602199997</v>
      </c>
      <c r="AB119" s="429">
        <f t="shared" si="47"/>
        <v>8.1553464117237365E-2</v>
      </c>
      <c r="AC119" s="454">
        <f t="shared" si="48"/>
        <v>107.49005558630103</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0</v>
      </c>
      <c r="V120" s="475">
        <f t="shared" si="41"/>
        <v>1.6265033879999999</v>
      </c>
      <c r="W120" s="460">
        <f t="shared" si="42"/>
        <v>49.276236564000001</v>
      </c>
      <c r="X120" s="476">
        <f t="shared" si="43"/>
        <v>338.92734533399999</v>
      </c>
      <c r="Y120" s="476">
        <f t="shared" si="44"/>
        <v>21.43475784</v>
      </c>
      <c r="Z120" s="478">
        <f t="shared" si="45"/>
        <v>0</v>
      </c>
      <c r="AA120" s="465">
        <f t="shared" si="46"/>
        <v>411.26484312599996</v>
      </c>
      <c r="AB120" s="429">
        <f t="shared" si="47"/>
        <v>7.9563715056297155E-2</v>
      </c>
      <c r="AC120" s="454">
        <f t="shared" si="48"/>
        <v>94.355086322318755</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0</v>
      </c>
      <c r="V121" s="475">
        <f t="shared" si="41"/>
        <v>2.2643031480000002</v>
      </c>
      <c r="W121" s="460">
        <f t="shared" si="42"/>
        <v>77.188359582000004</v>
      </c>
      <c r="X121" s="476">
        <f t="shared" si="43"/>
        <v>564.84503305199996</v>
      </c>
      <c r="Y121" s="476">
        <f t="shared" si="44"/>
        <v>36.993928175999997</v>
      </c>
      <c r="Z121" s="478">
        <f t="shared" si="45"/>
        <v>0</v>
      </c>
      <c r="AA121" s="465">
        <f t="shared" si="46"/>
        <v>681.29162395799995</v>
      </c>
      <c r="AB121" s="429">
        <f t="shared" si="47"/>
        <v>0.13180337085664537</v>
      </c>
      <c r="AC121" s="454">
        <f t="shared" si="48"/>
        <v>100.42190305558859</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0</v>
      </c>
      <c r="V122" s="475">
        <f t="shared" si="41"/>
        <v>0.941881368</v>
      </c>
      <c r="W122" s="460">
        <f t="shared" si="42"/>
        <v>20.312341577999998</v>
      </c>
      <c r="X122" s="476">
        <f t="shared" si="43"/>
        <v>148.47761689199999</v>
      </c>
      <c r="Y122" s="476">
        <f t="shared" si="44"/>
        <v>13.230381456</v>
      </c>
      <c r="Z122" s="478">
        <f t="shared" si="45"/>
        <v>0</v>
      </c>
      <c r="AA122" s="465">
        <f t="shared" si="46"/>
        <v>182.96222129399999</v>
      </c>
      <c r="AB122" s="429">
        <f t="shared" si="47"/>
        <v>3.5396057514799767E-2</v>
      </c>
      <c r="AC122" s="454">
        <f t="shared" si="48"/>
        <v>73.778205331218231</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0</v>
      </c>
      <c r="V123" s="475">
        <f t="shared" si="41"/>
        <v>0.63937803599999998</v>
      </c>
      <c r="W123" s="460">
        <f t="shared" si="42"/>
        <v>9.3016062720000008</v>
      </c>
      <c r="X123" s="476">
        <f t="shared" si="43"/>
        <v>34.079049918000003</v>
      </c>
      <c r="Y123" s="476">
        <f t="shared" si="44"/>
        <v>1.7046624960000001</v>
      </c>
      <c r="Z123" s="478">
        <f t="shared" si="45"/>
        <v>0</v>
      </c>
      <c r="AA123" s="465">
        <f t="shared" si="46"/>
        <v>45.724696722000004</v>
      </c>
      <c r="AB123" s="429">
        <f t="shared" si="47"/>
        <v>8.8459463575159616E-3</v>
      </c>
      <c r="AC123" s="454">
        <f t="shared" si="48"/>
        <v>37.83014259910383</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0</v>
      </c>
      <c r="V126" s="475">
        <f t="shared" si="41"/>
        <v>2.40686226</v>
      </c>
      <c r="W126" s="460">
        <f t="shared" si="42"/>
        <v>116.11279152</v>
      </c>
      <c r="X126" s="476">
        <f t="shared" si="43"/>
        <v>1520.046619731</v>
      </c>
      <c r="Y126" s="476">
        <f t="shared" si="44"/>
        <v>198.15248332799999</v>
      </c>
      <c r="Z126" s="478">
        <f t="shared" si="45"/>
        <v>0</v>
      </c>
      <c r="AA126" s="465">
        <f t="shared" si="46"/>
        <v>1836.718756839</v>
      </c>
      <c r="AB126" s="429">
        <f t="shared" si="47"/>
        <v>0.35533347975217644</v>
      </c>
      <c r="AC126" s="454">
        <f t="shared" si="48"/>
        <v>104.35183745146416</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0</v>
      </c>
      <c r="V127" s="475">
        <f t="shared" si="41"/>
        <v>1.203033324</v>
      </c>
      <c r="W127" s="460">
        <f t="shared" si="42"/>
        <v>43.742246399999999</v>
      </c>
      <c r="X127" s="476">
        <f t="shared" si="43"/>
        <v>495.32146276499998</v>
      </c>
      <c r="Y127" s="476">
        <f t="shared" si="44"/>
        <v>45.072735552000005</v>
      </c>
      <c r="Z127" s="478">
        <f t="shared" si="45"/>
        <v>0</v>
      </c>
      <c r="AA127" s="465">
        <f t="shared" si="46"/>
        <v>585.33947804100001</v>
      </c>
      <c r="AB127" s="429">
        <f t="shared" si="47"/>
        <v>0.11324037106616366</v>
      </c>
      <c r="AC127" s="454">
        <f t="shared" si="48"/>
        <v>107.81514056092183</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0</v>
      </c>
      <c r="V128" s="475">
        <f t="shared" si="41"/>
        <v>1.3359332880000001</v>
      </c>
      <c r="W128" s="460">
        <f t="shared" si="42"/>
        <v>53.002290383999998</v>
      </c>
      <c r="X128" s="476">
        <f t="shared" si="43"/>
        <v>539.05381165800009</v>
      </c>
      <c r="Y128" s="476">
        <f t="shared" si="44"/>
        <v>55.573148736</v>
      </c>
      <c r="Z128" s="478">
        <f t="shared" si="45"/>
        <v>0</v>
      </c>
      <c r="AA128" s="465">
        <f t="shared" si="46"/>
        <v>648.96518406600012</v>
      </c>
      <c r="AB128" s="429">
        <f t="shared" si="47"/>
        <v>0.12554946489959376</v>
      </c>
      <c r="AC128" s="454">
        <f t="shared" si="48"/>
        <v>101.47679484083439</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0</v>
      </c>
      <c r="V129" s="475">
        <f t="shared" si="41"/>
        <v>4.2189627600000001</v>
      </c>
      <c r="W129" s="460">
        <f t="shared" si="42"/>
        <v>120.89365524</v>
      </c>
      <c r="X129" s="476">
        <f t="shared" si="43"/>
        <v>1123.5688685820001</v>
      </c>
      <c r="Y129" s="476">
        <f t="shared" si="44"/>
        <v>88.411523328000001</v>
      </c>
      <c r="Z129" s="478">
        <f t="shared" si="45"/>
        <v>0</v>
      </c>
      <c r="AA129" s="465">
        <f t="shared" si="46"/>
        <v>1337.0930099100001</v>
      </c>
      <c r="AB129" s="429">
        <f t="shared" si="47"/>
        <v>0.25867537432965759</v>
      </c>
      <c r="AC129" s="454">
        <f t="shared" si="48"/>
        <v>97.49300812984842</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0</v>
      </c>
      <c r="V130" s="475">
        <f t="shared" si="41"/>
        <v>2.835208368</v>
      </c>
      <c r="W130" s="460">
        <f t="shared" si="42"/>
        <v>80.249016455999993</v>
      </c>
      <c r="X130" s="476">
        <f t="shared" si="43"/>
        <v>633.00923726400003</v>
      </c>
      <c r="Y130" s="476">
        <f t="shared" si="44"/>
        <v>44.790109055999999</v>
      </c>
      <c r="Z130" s="478">
        <f t="shared" si="45"/>
        <v>0</v>
      </c>
      <c r="AA130" s="465">
        <f t="shared" si="46"/>
        <v>760.88357114400003</v>
      </c>
      <c r="AB130" s="429">
        <f t="shared" si="47"/>
        <v>0.1472013099524086</v>
      </c>
      <c r="AC130" s="454">
        <f t="shared" si="48"/>
        <v>88.995144358730229</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0</v>
      </c>
      <c r="V133" s="475">
        <f t="shared" si="41"/>
        <v>0.86766136800000004</v>
      </c>
      <c r="W133" s="460">
        <f t="shared" si="42"/>
        <v>38.756259755999999</v>
      </c>
      <c r="X133" s="476">
        <f t="shared" si="43"/>
        <v>365.41888005600003</v>
      </c>
      <c r="Y133" s="476">
        <f t="shared" si="44"/>
        <v>50.194487808000005</v>
      </c>
      <c r="Z133" s="478">
        <f t="shared" si="45"/>
        <v>0</v>
      </c>
      <c r="AA133" s="465">
        <f t="shared" si="46"/>
        <v>455.23728898800005</v>
      </c>
      <c r="AB133" s="429">
        <f t="shared" si="47"/>
        <v>8.8070669179338368E-2</v>
      </c>
      <c r="AC133" s="454">
        <f t="shared" si="48"/>
        <v>96.582671640418681</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0</v>
      </c>
      <c r="V134" s="475">
        <f t="shared" si="41"/>
        <v>7.6437144959999994</v>
      </c>
      <c r="W134" s="460">
        <f t="shared" si="42"/>
        <v>249.91223436000001</v>
      </c>
      <c r="X134" s="476">
        <f t="shared" si="43"/>
        <v>2974.2706756079997</v>
      </c>
      <c r="Y134" s="476">
        <f t="shared" si="44"/>
        <v>282.04791926400003</v>
      </c>
      <c r="Z134" s="478">
        <f t="shared" si="45"/>
        <v>0</v>
      </c>
      <c r="AA134" s="465">
        <f t="shared" si="46"/>
        <v>3513.8745437279999</v>
      </c>
      <c r="AB134" s="429">
        <f t="shared" si="47"/>
        <v>0.6797977449657574</v>
      </c>
      <c r="AC134" s="454">
        <f t="shared" si="48"/>
        <v>104.95574970693278</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0</v>
      </c>
      <c r="V135" s="475">
        <f t="shared" si="41"/>
        <v>0.99993471600000006</v>
      </c>
      <c r="W135" s="460">
        <f t="shared" si="42"/>
        <v>37.911092003999997</v>
      </c>
      <c r="X135" s="476">
        <f t="shared" si="43"/>
        <v>192.69355221000001</v>
      </c>
      <c r="Y135" s="476">
        <f t="shared" si="44"/>
        <v>14.755824431999999</v>
      </c>
      <c r="Z135" s="478">
        <f t="shared" si="45"/>
        <v>0</v>
      </c>
      <c r="AA135" s="465">
        <f t="shared" si="46"/>
        <v>246.360403362</v>
      </c>
      <c r="AB135" s="429">
        <f t="shared" si="47"/>
        <v>4.7661134331979105E-2</v>
      </c>
      <c r="AC135" s="454">
        <f t="shared" si="48"/>
        <v>76.726253126823622</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0</v>
      </c>
      <c r="V136" s="475">
        <f t="shared" si="41"/>
        <v>0.42987879600000001</v>
      </c>
      <c r="W136" s="460">
        <f t="shared" si="42"/>
        <v>13.243492782000001</v>
      </c>
      <c r="X136" s="476">
        <f t="shared" si="43"/>
        <v>150.47671812299998</v>
      </c>
      <c r="Y136" s="476">
        <f t="shared" si="44"/>
        <v>17.432184096</v>
      </c>
      <c r="Z136" s="478">
        <f t="shared" si="45"/>
        <v>0</v>
      </c>
      <c r="AA136" s="465">
        <f t="shared" si="46"/>
        <v>181.58227379699997</v>
      </c>
      <c r="AB136" s="429">
        <f t="shared" si="47"/>
        <v>3.5129091467788733E-2</v>
      </c>
      <c r="AC136" s="454">
        <f t="shared" si="48"/>
        <v>100.15202567396597</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0</v>
      </c>
      <c r="V137" s="475">
        <f t="shared" ref="V137:V200" si="64">IFERROR(V$5*I137,"")</f>
        <v>1.80036912</v>
      </c>
      <c r="W137" s="460">
        <f t="shared" ref="W137:W200" si="65">IFERROR(W$5*K137,"")</f>
        <v>59.963547203999994</v>
      </c>
      <c r="X137" s="476">
        <f t="shared" ref="X137:X200" si="66">IFERROR(X$5*M137,"")</f>
        <v>400.22320399199998</v>
      </c>
      <c r="Y137" s="476">
        <f t="shared" ref="Y137:Y200" si="67">IFERROR(Y$5*O137,"")</f>
        <v>37.935569808000004</v>
      </c>
      <c r="Z137" s="478">
        <f t="shared" ref="Z137:Z200" si="68">IFERROR(Z$5*Q137,"")</f>
        <v>0</v>
      </c>
      <c r="AA137" s="465">
        <f t="shared" ref="AA137:AA200" si="69">IFERROR(SUM(U137:Z137),"")</f>
        <v>499.92269012399998</v>
      </c>
      <c r="AB137" s="429">
        <f t="shared" ref="AB137:AB200" si="70">IF(OR(AA137="", AA137=0), "", AA137/$AA$5)</f>
        <v>9.6715552355194426E-2</v>
      </c>
      <c r="AC137" s="454">
        <f t="shared" ref="AC137:AC200" si="71">IF(OR(AB137="", AB137=0), "", IF(AN137&gt;0, AB137/AN137*100, ""))</f>
        <v>84.741482655587092</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0</v>
      </c>
      <c r="V138" s="475">
        <f t="shared" si="64"/>
        <v>0.12035499599999999</v>
      </c>
      <c r="W138" s="460">
        <f t="shared" si="65"/>
        <v>3.9677639940000002</v>
      </c>
      <c r="X138" s="476">
        <f t="shared" si="66"/>
        <v>48.335384654999999</v>
      </c>
      <c r="Y138" s="476">
        <f t="shared" si="67"/>
        <v>3.1982545440000001</v>
      </c>
      <c r="Z138" s="478">
        <f t="shared" si="68"/>
        <v>0</v>
      </c>
      <c r="AA138" s="465">
        <f t="shared" si="69"/>
        <v>55.621758188999998</v>
      </c>
      <c r="AB138" s="429">
        <f t="shared" si="70"/>
        <v>1.0760641940220545E-2</v>
      </c>
      <c r="AC138" s="454">
        <f t="shared" si="71"/>
        <v>111.15309063798067</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0</v>
      </c>
      <c r="V139" s="475">
        <f t="shared" si="64"/>
        <v>0.138086508</v>
      </c>
      <c r="W139" s="460">
        <f t="shared" si="65"/>
        <v>10.245609485999999</v>
      </c>
      <c r="X139" s="476">
        <f t="shared" si="66"/>
        <v>179.58158535599998</v>
      </c>
      <c r="Y139" s="476">
        <f t="shared" si="67"/>
        <v>26.435760047999999</v>
      </c>
      <c r="Z139" s="478">
        <f t="shared" si="68"/>
        <v>0</v>
      </c>
      <c r="AA139" s="465">
        <f t="shared" si="69"/>
        <v>216.40104139799996</v>
      </c>
      <c r="AB139" s="429">
        <f t="shared" si="70"/>
        <v>4.1865165679628551E-2</v>
      </c>
      <c r="AC139" s="454">
        <f t="shared" si="71"/>
        <v>104.37959691031776</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0</v>
      </c>
      <c r="V141" s="475">
        <f t="shared" si="64"/>
        <v>3.6412136880000001</v>
      </c>
      <c r="W141" s="460">
        <f t="shared" si="65"/>
        <v>110.76739243200001</v>
      </c>
      <c r="X141" s="476">
        <f t="shared" si="66"/>
        <v>797.42269413899999</v>
      </c>
      <c r="Y141" s="476">
        <f t="shared" si="67"/>
        <v>57.716320175999996</v>
      </c>
      <c r="Z141" s="478">
        <f t="shared" si="68"/>
        <v>0</v>
      </c>
      <c r="AA141" s="465">
        <f t="shared" si="69"/>
        <v>969.547620435</v>
      </c>
      <c r="AB141" s="429">
        <f t="shared" si="70"/>
        <v>0.18756966926581545</v>
      </c>
      <c r="AC141" s="454">
        <f t="shared" si="71"/>
        <v>86.983950084115577</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0</v>
      </c>
      <c r="V142" s="475">
        <f t="shared" si="64"/>
        <v>6.0952618200000011</v>
      </c>
      <c r="W142" s="460">
        <f t="shared" si="65"/>
        <v>213.69678409799999</v>
      </c>
      <c r="X142" s="476">
        <f t="shared" si="66"/>
        <v>2201.9709633749999</v>
      </c>
      <c r="Y142" s="476">
        <f t="shared" si="67"/>
        <v>204.12651023999999</v>
      </c>
      <c r="Z142" s="478">
        <f t="shared" si="68"/>
        <v>0</v>
      </c>
      <c r="AA142" s="465">
        <f t="shared" si="69"/>
        <v>2625.8895195329997</v>
      </c>
      <c r="AB142" s="429">
        <f t="shared" si="70"/>
        <v>0.50800725856703421</v>
      </c>
      <c r="AC142" s="454">
        <f t="shared" si="71"/>
        <v>102.72812487459984</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0</v>
      </c>
      <c r="V143" s="475">
        <f t="shared" si="64"/>
        <v>1.865695884</v>
      </c>
      <c r="W143" s="460">
        <f t="shared" si="65"/>
        <v>76.26380774399999</v>
      </c>
      <c r="X143" s="476">
        <f t="shared" si="66"/>
        <v>1068.5038318649999</v>
      </c>
      <c r="Y143" s="476">
        <f t="shared" si="67"/>
        <v>134.667957024</v>
      </c>
      <c r="Z143" s="478">
        <f t="shared" si="68"/>
        <v>0</v>
      </c>
      <c r="AA143" s="465">
        <f t="shared" si="69"/>
        <v>1281.3012925170001</v>
      </c>
      <c r="AB143" s="429">
        <f t="shared" si="70"/>
        <v>0.24788185190887987</v>
      </c>
      <c r="AC143" s="454">
        <f t="shared" si="71"/>
        <v>105.61856248755215</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0</v>
      </c>
      <c r="V144" s="475">
        <f t="shared" si="64"/>
        <v>0.39782859599999998</v>
      </c>
      <c r="W144" s="460">
        <f t="shared" si="65"/>
        <v>13.272015311999999</v>
      </c>
      <c r="X144" s="476">
        <f t="shared" si="66"/>
        <v>243.10251062099999</v>
      </c>
      <c r="Y144" s="476">
        <f t="shared" si="67"/>
        <v>35.489212559999999</v>
      </c>
      <c r="Z144" s="478">
        <f t="shared" si="68"/>
        <v>0</v>
      </c>
      <c r="AA144" s="465">
        <f t="shared" si="69"/>
        <v>292.26156708899998</v>
      </c>
      <c r="AB144" s="429">
        <f t="shared" si="70"/>
        <v>5.6541220175856062E-2</v>
      </c>
      <c r="AC144" s="454">
        <f t="shared" si="71"/>
        <v>102.52017174895538</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0</v>
      </c>
      <c r="V146" s="475">
        <f t="shared" si="64"/>
        <v>0.78558429600000002</v>
      </c>
      <c r="W146" s="460">
        <f t="shared" si="65"/>
        <v>47.787177096000001</v>
      </c>
      <c r="X146" s="476">
        <f t="shared" si="66"/>
        <v>555.00802512300004</v>
      </c>
      <c r="Y146" s="476">
        <f t="shared" si="67"/>
        <v>51.719759711999998</v>
      </c>
      <c r="Z146" s="478">
        <f t="shared" si="68"/>
        <v>0</v>
      </c>
      <c r="AA146" s="465">
        <f t="shared" si="69"/>
        <v>655.30054622700004</v>
      </c>
      <c r="AB146" s="429">
        <f t="shared" si="70"/>
        <v>0.12677511051015672</v>
      </c>
      <c r="AC146" s="454">
        <f t="shared" si="71"/>
        <v>107.39743867182239</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0</v>
      </c>
      <c r="V148" s="497">
        <f t="shared" si="64"/>
        <v>0.133756344</v>
      </c>
      <c r="W148" s="498">
        <f t="shared" si="65"/>
        <v>4.6602352979999999</v>
      </c>
      <c r="X148" s="497">
        <f t="shared" si="66"/>
        <v>50.933296718999998</v>
      </c>
      <c r="Y148" s="497">
        <f t="shared" si="67"/>
        <v>7.0592705279999999</v>
      </c>
      <c r="Z148" s="498">
        <f t="shared" si="68"/>
        <v>0</v>
      </c>
      <c r="AA148" s="499">
        <f t="shared" si="69"/>
        <v>62.786558888999998</v>
      </c>
      <c r="AB148" s="500">
        <f t="shared" si="70"/>
        <v>1.2146751574579222E-2</v>
      </c>
      <c r="AC148" s="501">
        <f t="shared" si="71"/>
        <v>91.046185487426186</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0</v>
      </c>
      <c r="V149" s="475">
        <f t="shared" si="64"/>
        <v>8.2250299560000002</v>
      </c>
      <c r="W149" s="460">
        <f t="shared" si="65"/>
        <v>298.57237185600002</v>
      </c>
      <c r="X149" s="476">
        <f t="shared" si="66"/>
        <v>3462.6440048310001</v>
      </c>
      <c r="Y149" s="476">
        <f t="shared" si="67"/>
        <v>367.22440929600003</v>
      </c>
      <c r="Z149" s="478">
        <f t="shared" si="68"/>
        <v>0</v>
      </c>
      <c r="AA149" s="465">
        <f t="shared" si="69"/>
        <v>4136.6658159389999</v>
      </c>
      <c r="AB149" s="429">
        <f t="shared" si="70"/>
        <v>0.80028357824318053</v>
      </c>
      <c r="AC149" s="454">
        <f t="shared" si="71"/>
        <v>103.79522294867908</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0</v>
      </c>
      <c r="V151" s="475">
        <f t="shared" si="64"/>
        <v>1.1983493639999998</v>
      </c>
      <c r="W151" s="460">
        <f t="shared" si="65"/>
        <v>45.569974428000002</v>
      </c>
      <c r="X151" s="476">
        <f t="shared" si="66"/>
        <v>463.13489442600002</v>
      </c>
      <c r="Y151" s="476">
        <f t="shared" si="67"/>
        <v>49.613480207999999</v>
      </c>
      <c r="Z151" s="478">
        <f t="shared" si="68"/>
        <v>0</v>
      </c>
      <c r="AA151" s="465">
        <f t="shared" si="69"/>
        <v>559.51669842599995</v>
      </c>
      <c r="AB151" s="429">
        <f t="shared" si="70"/>
        <v>0.10824466984445733</v>
      </c>
      <c r="AC151" s="454">
        <f t="shared" si="71"/>
        <v>101.23412220023266</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0</v>
      </c>
      <c r="V152" s="475">
        <f t="shared" si="64"/>
        <v>4.5824489999999996</v>
      </c>
      <c r="W152" s="460">
        <f t="shared" si="65"/>
        <v>153.52127386200002</v>
      </c>
      <c r="X152" s="476">
        <f t="shared" si="66"/>
        <v>1738.628106309</v>
      </c>
      <c r="Y152" s="476">
        <f t="shared" si="67"/>
        <v>173.72572847999999</v>
      </c>
      <c r="Z152" s="478">
        <f t="shared" si="68"/>
        <v>0</v>
      </c>
      <c r="AA152" s="465">
        <f t="shared" si="69"/>
        <v>2070.4575576510001</v>
      </c>
      <c r="AB152" s="429">
        <f t="shared" si="70"/>
        <v>0.40055282601102732</v>
      </c>
      <c r="AC152" s="454">
        <f t="shared" si="71"/>
        <v>103.89364437928978</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0</v>
      </c>
      <c r="V153" s="475">
        <f t="shared" si="64"/>
        <v>0.44155385999999996</v>
      </c>
      <c r="W153" s="460">
        <f t="shared" si="65"/>
        <v>24.94889856</v>
      </c>
      <c r="X153" s="476">
        <f t="shared" si="66"/>
        <v>271.20804494399999</v>
      </c>
      <c r="Y153" s="476">
        <f t="shared" si="67"/>
        <v>34.010822591999997</v>
      </c>
      <c r="Z153" s="478">
        <f t="shared" si="68"/>
        <v>0</v>
      </c>
      <c r="AA153" s="465">
        <f t="shared" si="69"/>
        <v>330.60931995599998</v>
      </c>
      <c r="AB153" s="429">
        <f t="shared" si="70"/>
        <v>6.3960015468369116E-2</v>
      </c>
      <c r="AC153" s="454">
        <f t="shared" si="71"/>
        <v>100.96862233000988</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0</v>
      </c>
      <c r="V154" s="475">
        <f t="shared" si="64"/>
        <v>0.27114528000000004</v>
      </c>
      <c r="W154" s="460">
        <f t="shared" si="65"/>
        <v>7.2165118320000001</v>
      </c>
      <c r="X154" s="476">
        <f t="shared" si="66"/>
        <v>96.828655373999993</v>
      </c>
      <c r="Y154" s="476">
        <f t="shared" si="67"/>
        <v>13.763799071999999</v>
      </c>
      <c r="Z154" s="478">
        <f t="shared" si="68"/>
        <v>0</v>
      </c>
      <c r="AA154" s="465">
        <f t="shared" si="69"/>
        <v>118.08011155799998</v>
      </c>
      <c r="AB154" s="429">
        <f t="shared" si="70"/>
        <v>2.2843898540917004E-2</v>
      </c>
      <c r="AC154" s="454">
        <f t="shared" si="71"/>
        <v>92.311165650358078</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0</v>
      </c>
      <c r="V155" s="475">
        <f t="shared" si="64"/>
        <v>1.8652888079999999</v>
      </c>
      <c r="W155" s="460">
        <f t="shared" si="65"/>
        <v>71.975948885999998</v>
      </c>
      <c r="X155" s="476">
        <f t="shared" si="66"/>
        <v>943.77760049699998</v>
      </c>
      <c r="Y155" s="476">
        <f t="shared" si="67"/>
        <v>103.16984947200001</v>
      </c>
      <c r="Z155" s="478">
        <f t="shared" si="68"/>
        <v>0</v>
      </c>
      <c r="AA155" s="465">
        <f t="shared" si="69"/>
        <v>1120.788687663</v>
      </c>
      <c r="AB155" s="429">
        <f t="shared" si="70"/>
        <v>0.21682892003540338</v>
      </c>
      <c r="AC155" s="454">
        <f t="shared" si="71"/>
        <v>106.39114584744109</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0</v>
      </c>
      <c r="V157" s="475">
        <f t="shared" si="64"/>
        <v>1.9981048559999999</v>
      </c>
      <c r="W157" s="460">
        <f t="shared" si="65"/>
        <v>89.550577602000004</v>
      </c>
      <c r="X157" s="476">
        <f t="shared" si="66"/>
        <v>1128.0540157380001</v>
      </c>
      <c r="Y157" s="476">
        <f t="shared" si="67"/>
        <v>136.60100020800002</v>
      </c>
      <c r="Z157" s="478">
        <f t="shared" si="68"/>
        <v>0</v>
      </c>
      <c r="AA157" s="465">
        <f t="shared" si="69"/>
        <v>1356.2036984040001</v>
      </c>
      <c r="AB157" s="429">
        <f t="shared" si="70"/>
        <v>0.26237254757283807</v>
      </c>
      <c r="AC157" s="454">
        <f t="shared" si="71"/>
        <v>103.52332746857525</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0</v>
      </c>
      <c r="V158" s="475">
        <f t="shared" si="64"/>
        <v>6.360681456</v>
      </c>
      <c r="W158" s="460">
        <f t="shared" si="65"/>
        <v>213.68202996600002</v>
      </c>
      <c r="X158" s="476">
        <f t="shared" si="66"/>
        <v>2385.5232858119998</v>
      </c>
      <c r="Y158" s="476">
        <f t="shared" si="67"/>
        <v>237.682679616</v>
      </c>
      <c r="Z158" s="478">
        <f t="shared" si="68"/>
        <v>0</v>
      </c>
      <c r="AA158" s="465">
        <f t="shared" si="69"/>
        <v>2843.2486768499998</v>
      </c>
      <c r="AB158" s="429">
        <f t="shared" si="70"/>
        <v>0.55005778232733604</v>
      </c>
      <c r="AC158" s="454">
        <f t="shared" si="71"/>
        <v>103.6046502299544</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0</v>
      </c>
      <c r="V161" s="475">
        <f t="shared" si="64"/>
        <v>2.198473356</v>
      </c>
      <c r="W161" s="460">
        <f t="shared" si="65"/>
        <v>65.818302083999995</v>
      </c>
      <c r="X161" s="476">
        <f t="shared" si="66"/>
        <v>498.77086630499997</v>
      </c>
      <c r="Y161" s="476">
        <f t="shared" si="67"/>
        <v>32.858323919999997</v>
      </c>
      <c r="Z161" s="478">
        <f t="shared" si="68"/>
        <v>0</v>
      </c>
      <c r="AA161" s="465">
        <f t="shared" si="69"/>
        <v>599.64596566499995</v>
      </c>
      <c r="AB161" s="429">
        <f t="shared" si="70"/>
        <v>0.11600811872025536</v>
      </c>
      <c r="AC161" s="454">
        <f t="shared" si="71"/>
        <v>86.988375716998178</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0</v>
      </c>
      <c r="V162" s="475">
        <f t="shared" si="64"/>
        <v>3.911588364</v>
      </c>
      <c r="W162" s="460">
        <f t="shared" si="65"/>
        <v>123.62456401200001</v>
      </c>
      <c r="X162" s="476">
        <f t="shared" si="66"/>
        <v>1125.7525280340001</v>
      </c>
      <c r="Y162" s="476">
        <f t="shared" si="67"/>
        <v>82.897643807999998</v>
      </c>
      <c r="Z162" s="478">
        <f t="shared" si="68"/>
        <v>0</v>
      </c>
      <c r="AA162" s="465">
        <f t="shared" si="69"/>
        <v>1336.1863242180002</v>
      </c>
      <c r="AB162" s="429">
        <f t="shared" si="70"/>
        <v>0.25849996599303543</v>
      </c>
      <c r="AC162" s="454">
        <f t="shared" si="71"/>
        <v>99.165740968907059</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0</v>
      </c>
      <c r="V163" s="475">
        <f t="shared" si="64"/>
        <v>3.0461235840000001</v>
      </c>
      <c r="W163" s="460">
        <f t="shared" si="65"/>
        <v>97.114149773999998</v>
      </c>
      <c r="X163" s="476">
        <f t="shared" si="66"/>
        <v>960.59276808300001</v>
      </c>
      <c r="Y163" s="476">
        <f t="shared" si="67"/>
        <v>86.513255279999996</v>
      </c>
      <c r="Z163" s="478">
        <f t="shared" si="68"/>
        <v>0</v>
      </c>
      <c r="AA163" s="465">
        <f t="shared" si="69"/>
        <v>1147.2662967210001</v>
      </c>
      <c r="AB163" s="429">
        <f t="shared" si="70"/>
        <v>0.22195130522751019</v>
      </c>
      <c r="AC163" s="454">
        <f t="shared" si="71"/>
        <v>102.2640516248367</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0</v>
      </c>
      <c r="V164" s="475">
        <f t="shared" si="64"/>
        <v>1.471837152</v>
      </c>
      <c r="W164" s="460">
        <f t="shared" si="65"/>
        <v>60.477356807999996</v>
      </c>
      <c r="X164" s="476">
        <f t="shared" si="66"/>
        <v>710.82059727600006</v>
      </c>
      <c r="Y164" s="476">
        <f t="shared" si="67"/>
        <v>71.921117808000005</v>
      </c>
      <c r="Z164" s="478">
        <f t="shared" si="68"/>
        <v>0</v>
      </c>
      <c r="AA164" s="465">
        <f t="shared" si="69"/>
        <v>844.69090904400002</v>
      </c>
      <c r="AB164" s="429">
        <f t="shared" si="70"/>
        <v>0.1634147628253047</v>
      </c>
      <c r="AC164" s="454">
        <f t="shared" si="71"/>
        <v>108.53413345997663</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0</v>
      </c>
      <c r="V165" s="475">
        <f t="shared" si="64"/>
        <v>0.80120532</v>
      </c>
      <c r="W165" s="460">
        <f t="shared" si="65"/>
        <v>36.728072928000003</v>
      </c>
      <c r="X165" s="476">
        <f t="shared" si="66"/>
        <v>460.39760773199998</v>
      </c>
      <c r="Y165" s="476">
        <f t="shared" si="67"/>
        <v>54.332718192000002</v>
      </c>
      <c r="Z165" s="478">
        <f t="shared" si="68"/>
        <v>0</v>
      </c>
      <c r="AA165" s="465">
        <f t="shared" si="69"/>
        <v>552.25960417199997</v>
      </c>
      <c r="AB165" s="429">
        <f t="shared" si="70"/>
        <v>0.10684070500522344</v>
      </c>
      <c r="AC165" s="454">
        <f t="shared" si="71"/>
        <v>109.04739144988926</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0</v>
      </c>
      <c r="V166" s="475">
        <f t="shared" si="64"/>
        <v>0.57077222399999994</v>
      </c>
      <c r="W166" s="460">
        <f t="shared" si="65"/>
        <v>30.237555221999997</v>
      </c>
      <c r="X166" s="476">
        <f t="shared" si="66"/>
        <v>554.66563257000007</v>
      </c>
      <c r="Y166" s="476">
        <f t="shared" si="67"/>
        <v>103.476940992</v>
      </c>
      <c r="Z166" s="478">
        <f t="shared" si="68"/>
        <v>0</v>
      </c>
      <c r="AA166" s="465">
        <f t="shared" si="69"/>
        <v>688.95090100800007</v>
      </c>
      <c r="AB166" s="429">
        <f t="shared" si="70"/>
        <v>0.13328514238885666</v>
      </c>
      <c r="AC166" s="454">
        <f t="shared" si="71"/>
        <v>94.942128515299473</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0</v>
      </c>
      <c r="V168" s="505">
        <f t="shared" si="64"/>
        <v>486034.10651999991</v>
      </c>
      <c r="W168" s="506">
        <f t="shared" si="65"/>
        <v>20015639.659800004</v>
      </c>
      <c r="X168" s="507">
        <f t="shared" si="66"/>
        <v>245198748.89906999</v>
      </c>
      <c r="Y168" s="507">
        <f t="shared" si="67"/>
        <v>30308092.768799998</v>
      </c>
      <c r="Z168" s="508">
        <f t="shared" si="68"/>
        <v>0</v>
      </c>
      <c r="AA168" s="509">
        <f t="shared" si="69"/>
        <v>296008515.43419003</v>
      </c>
      <c r="AB168" s="509">
        <f t="shared" si="70"/>
        <v>57266.108615629724</v>
      </c>
      <c r="AC168" s="454">
        <f t="shared" si="71"/>
        <v>102.83119155971949</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0</v>
      </c>
      <c r="V170" s="510">
        <f t="shared" si="64"/>
        <v>4787.8837487999999</v>
      </c>
      <c r="W170" s="511">
        <f t="shared" si="65"/>
        <v>177511.93120980001</v>
      </c>
      <c r="X170" s="510">
        <f t="shared" si="66"/>
        <v>2184225.0086411997</v>
      </c>
      <c r="Y170" s="510">
        <f t="shared" si="67"/>
        <v>273976.47282239998</v>
      </c>
      <c r="Z170" s="511">
        <f t="shared" si="68"/>
        <v>0</v>
      </c>
      <c r="AA170" s="512">
        <f t="shared" si="69"/>
        <v>2640501.2964221993</v>
      </c>
      <c r="AB170" s="512">
        <f t="shared" si="70"/>
        <v>510.83406779303527</v>
      </c>
      <c r="AC170" s="496">
        <f t="shared" si="71"/>
        <v>100.19527558134715</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0</v>
      </c>
      <c r="V171" s="505">
        <f t="shared" si="64"/>
        <v>710.97175319999997</v>
      </c>
      <c r="W171" s="506">
        <f t="shared" si="65"/>
        <v>24212.57811894</v>
      </c>
      <c r="X171" s="507">
        <f t="shared" si="66"/>
        <v>271550.38240241999</v>
      </c>
      <c r="Y171" s="507">
        <f t="shared" si="67"/>
        <v>32156.501407199998</v>
      </c>
      <c r="Z171" s="508">
        <f t="shared" si="68"/>
        <v>0</v>
      </c>
      <c r="AA171" s="509">
        <f t="shared" si="69"/>
        <v>328630.43368175998</v>
      </c>
      <c r="AB171" s="509">
        <f t="shared" si="70"/>
        <v>63.577178116030176</v>
      </c>
      <c r="AC171" s="454">
        <f t="shared" si="71"/>
        <v>98.702980749049388</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0</v>
      </c>
      <c r="V172" s="505">
        <f t="shared" si="64"/>
        <v>55.030248528000001</v>
      </c>
      <c r="W172" s="506">
        <f t="shared" si="65"/>
        <v>2677.3159271760001</v>
      </c>
      <c r="X172" s="507">
        <f t="shared" si="66"/>
        <v>40950.404304272997</v>
      </c>
      <c r="Y172" s="507">
        <f t="shared" si="67"/>
        <v>4925.2129012799996</v>
      </c>
      <c r="Z172" s="508">
        <f t="shared" si="68"/>
        <v>0</v>
      </c>
      <c r="AA172" s="509">
        <f t="shared" si="69"/>
        <v>48607.963381256995</v>
      </c>
      <c r="AB172" s="509">
        <f t="shared" si="70"/>
        <v>9.4037460594422502</v>
      </c>
      <c r="AC172" s="454">
        <f t="shared" si="71"/>
        <v>109.37405028893015</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0</v>
      </c>
      <c r="V173" s="505">
        <f t="shared" si="64"/>
        <v>47.965273248000003</v>
      </c>
      <c r="W173" s="506">
        <f t="shared" si="65"/>
        <v>1271.417870412</v>
      </c>
      <c r="X173" s="507">
        <f t="shared" si="66"/>
        <v>7004.8073620080004</v>
      </c>
      <c r="Y173" s="507">
        <f t="shared" si="67"/>
        <v>674.13364171199999</v>
      </c>
      <c r="Z173" s="508">
        <f t="shared" si="68"/>
        <v>0</v>
      </c>
      <c r="AA173" s="509">
        <f t="shared" si="69"/>
        <v>8998.3241473800008</v>
      </c>
      <c r="AB173" s="509">
        <f t="shared" si="70"/>
        <v>1.7408249462913525</v>
      </c>
      <c r="AC173" s="454">
        <f t="shared" si="71"/>
        <v>75.394028878953179</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0</v>
      </c>
      <c r="V174" s="505">
        <f t="shared" si="64"/>
        <v>175.78390056000001</v>
      </c>
      <c r="W174" s="506">
        <f t="shared" si="65"/>
        <v>6827.2422130799996</v>
      </c>
      <c r="X174" s="507">
        <f t="shared" si="66"/>
        <v>66931.702805430003</v>
      </c>
      <c r="Y174" s="507">
        <f t="shared" si="67"/>
        <v>8515.0541303999998</v>
      </c>
      <c r="Z174" s="508">
        <f t="shared" si="68"/>
        <v>0</v>
      </c>
      <c r="AA174" s="509">
        <f t="shared" si="69"/>
        <v>82449.783049469988</v>
      </c>
      <c r="AB174" s="509">
        <f t="shared" si="70"/>
        <v>15.950818930058036</v>
      </c>
      <c r="AC174" s="454">
        <f t="shared" si="71"/>
        <v>94.509379794879592</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0</v>
      </c>
      <c r="V175" s="505">
        <f t="shared" si="64"/>
        <v>1269.350874</v>
      </c>
      <c r="W175" s="506">
        <f t="shared" si="65"/>
        <v>44234.804266200001</v>
      </c>
      <c r="X175" s="507">
        <f t="shared" si="66"/>
        <v>464782.42110510002</v>
      </c>
      <c r="Y175" s="507">
        <f t="shared" si="67"/>
        <v>46567.624032</v>
      </c>
      <c r="Z175" s="508">
        <f t="shared" si="68"/>
        <v>0</v>
      </c>
      <c r="AA175" s="509">
        <f t="shared" si="69"/>
        <v>556854.20027729997</v>
      </c>
      <c r="AB175" s="509">
        <f t="shared" si="70"/>
        <v>107.72958024323853</v>
      </c>
      <c r="AC175" s="454">
        <f t="shared" si="71"/>
        <v>100.93365875309182</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0</v>
      </c>
      <c r="V176" s="505">
        <f t="shared" si="64"/>
        <v>306.58241784000001</v>
      </c>
      <c r="W176" s="506">
        <f t="shared" si="65"/>
        <v>12408.863673240001</v>
      </c>
      <c r="X176" s="507">
        <f t="shared" si="66"/>
        <v>143005.32117774</v>
      </c>
      <c r="Y176" s="507">
        <f t="shared" si="67"/>
        <v>21971.609687520002</v>
      </c>
      <c r="Z176" s="508">
        <f t="shared" si="68"/>
        <v>0</v>
      </c>
      <c r="AA176" s="509">
        <f t="shared" si="69"/>
        <v>177692.37695633998</v>
      </c>
      <c r="AB176" s="509">
        <f t="shared" si="70"/>
        <v>34.376548066616365</v>
      </c>
      <c r="AC176" s="454">
        <f t="shared" si="71"/>
        <v>92.923772115934284</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0</v>
      </c>
      <c r="V177" s="505">
        <f t="shared" si="64"/>
        <v>53.090345687999999</v>
      </c>
      <c r="W177" s="506">
        <f t="shared" si="65"/>
        <v>2309.2986637439999</v>
      </c>
      <c r="X177" s="507">
        <f t="shared" si="66"/>
        <v>53864.568497699998</v>
      </c>
      <c r="Y177" s="507">
        <f t="shared" si="67"/>
        <v>5038.7244393600004</v>
      </c>
      <c r="Z177" s="508">
        <f t="shared" si="68"/>
        <v>0</v>
      </c>
      <c r="AA177" s="509">
        <f t="shared" si="69"/>
        <v>61265.681946491997</v>
      </c>
      <c r="AB177" s="509">
        <f t="shared" si="70"/>
        <v>11.852521173629714</v>
      </c>
      <c r="AC177" s="454">
        <f t="shared" si="71"/>
        <v>124.31583114272256</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0</v>
      </c>
      <c r="V178" s="505">
        <f t="shared" si="64"/>
        <v>735.06302735999998</v>
      </c>
      <c r="W178" s="506">
        <f t="shared" si="65"/>
        <v>29054.946788460002</v>
      </c>
      <c r="X178" s="507">
        <f t="shared" si="66"/>
        <v>348592.43730816001</v>
      </c>
      <c r="Y178" s="507">
        <f t="shared" si="67"/>
        <v>47670.323558399999</v>
      </c>
      <c r="Z178" s="508">
        <f t="shared" si="68"/>
        <v>0</v>
      </c>
      <c r="AA178" s="509">
        <f t="shared" si="69"/>
        <v>426052.77068238001</v>
      </c>
      <c r="AB178" s="509">
        <f t="shared" si="70"/>
        <v>82.424602569622749</v>
      </c>
      <c r="AC178" s="454">
        <f t="shared" si="71"/>
        <v>99.192008459426035</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0</v>
      </c>
      <c r="V179" s="505">
        <f t="shared" si="64"/>
        <v>240.34485491999999</v>
      </c>
      <c r="W179" s="506">
        <f t="shared" si="65"/>
        <v>7991.72940294</v>
      </c>
      <c r="X179" s="507">
        <f t="shared" si="66"/>
        <v>89901.418671629988</v>
      </c>
      <c r="Y179" s="507">
        <f t="shared" si="67"/>
        <v>9368.4968625599995</v>
      </c>
      <c r="Z179" s="508">
        <f t="shared" si="68"/>
        <v>0</v>
      </c>
      <c r="AA179" s="509">
        <f t="shared" si="69"/>
        <v>107501.98979204999</v>
      </c>
      <c r="AB179" s="509">
        <f t="shared" si="70"/>
        <v>20.797444339727218</v>
      </c>
      <c r="AC179" s="454">
        <f t="shared" si="71"/>
        <v>101.63391501579993</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0</v>
      </c>
      <c r="V180" s="505">
        <f t="shared" si="64"/>
        <v>513.48237156000005</v>
      </c>
      <c r="W180" s="506">
        <f t="shared" si="65"/>
        <v>18873.527725079999</v>
      </c>
      <c r="X180" s="507">
        <f t="shared" si="66"/>
        <v>289218.49353854998</v>
      </c>
      <c r="Y180" s="507">
        <f t="shared" si="67"/>
        <v>44410.415400000005</v>
      </c>
      <c r="Z180" s="508">
        <f t="shared" si="68"/>
        <v>0</v>
      </c>
      <c r="AA180" s="509">
        <f t="shared" si="69"/>
        <v>353015.91903518996</v>
      </c>
      <c r="AB180" s="509">
        <f t="shared" si="70"/>
        <v>68.29481892729541</v>
      </c>
      <c r="AC180" s="454">
        <f t="shared" si="71"/>
        <v>98.146236631911549</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0</v>
      </c>
      <c r="V181" s="505">
        <f t="shared" si="64"/>
        <v>27.110664059999998</v>
      </c>
      <c r="W181" s="506">
        <f t="shared" si="65"/>
        <v>1187.2061664300002</v>
      </c>
      <c r="X181" s="507">
        <f t="shared" si="66"/>
        <v>19266.097027553998</v>
      </c>
      <c r="Y181" s="507">
        <f t="shared" si="67"/>
        <v>4624.7141203200008</v>
      </c>
      <c r="Z181" s="508">
        <f t="shared" si="68"/>
        <v>0</v>
      </c>
      <c r="AA181" s="509">
        <f t="shared" si="69"/>
        <v>25105.127978363998</v>
      </c>
      <c r="AB181" s="509">
        <f t="shared" si="70"/>
        <v>4.8568636057968657</v>
      </c>
      <c r="AC181" s="454">
        <f t="shared" si="71"/>
        <v>83.911648797376245</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0</v>
      </c>
      <c r="V182" s="505">
        <f t="shared" si="64"/>
        <v>264.62570591999997</v>
      </c>
      <c r="W182" s="506">
        <f t="shared" si="65"/>
        <v>12670.88257584</v>
      </c>
      <c r="X182" s="507">
        <f t="shared" si="66"/>
        <v>210563.35964586001</v>
      </c>
      <c r="Y182" s="507">
        <f t="shared" si="67"/>
        <v>24783.07448304</v>
      </c>
      <c r="Z182" s="508">
        <f t="shared" si="68"/>
        <v>0</v>
      </c>
      <c r="AA182" s="509">
        <f t="shared" si="69"/>
        <v>248281.94241066001</v>
      </c>
      <c r="AB182" s="509">
        <f t="shared" si="70"/>
        <v>48.032877231700525</v>
      </c>
      <c r="AC182" s="454">
        <f t="shared" si="71"/>
        <v>110.54532859476187</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0</v>
      </c>
      <c r="V183" s="505">
        <f t="shared" si="64"/>
        <v>388.48231152000005</v>
      </c>
      <c r="W183" s="506">
        <f t="shared" si="65"/>
        <v>13792.117815360001</v>
      </c>
      <c r="X183" s="507">
        <f t="shared" si="66"/>
        <v>178593.59473010999</v>
      </c>
      <c r="Y183" s="507">
        <f t="shared" si="67"/>
        <v>23270.588167680002</v>
      </c>
      <c r="Z183" s="508">
        <f t="shared" si="68"/>
        <v>0</v>
      </c>
      <c r="AA183" s="509">
        <f t="shared" si="69"/>
        <v>216044.78302466997</v>
      </c>
      <c r="AB183" s="509">
        <f t="shared" si="70"/>
        <v>41.796243572193845</v>
      </c>
      <c r="AC183" s="454">
        <f t="shared" si="71"/>
        <v>99.521457570943468</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0</v>
      </c>
      <c r="V184" s="505">
        <f t="shared" si="64"/>
        <v>173.06635871999998</v>
      </c>
      <c r="W184" s="506">
        <f t="shared" si="65"/>
        <v>8215.4493932400001</v>
      </c>
      <c r="X184" s="507">
        <f t="shared" si="66"/>
        <v>120674.74386825001</v>
      </c>
      <c r="Y184" s="507">
        <f t="shared" si="67"/>
        <v>14087.295900000001</v>
      </c>
      <c r="Z184" s="508">
        <f t="shared" si="68"/>
        <v>0</v>
      </c>
      <c r="AA184" s="509">
        <f t="shared" si="69"/>
        <v>143150.55552021001</v>
      </c>
      <c r="AB184" s="509">
        <f t="shared" si="70"/>
        <v>27.694052141654094</v>
      </c>
      <c r="AC184" s="454">
        <f t="shared" si="71"/>
        <v>110.43871182391132</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0</v>
      </c>
      <c r="V186" s="475">
        <f t="shared" si="64"/>
        <v>0.27815553599999998</v>
      </c>
      <c r="W186" s="460">
        <f t="shared" si="65"/>
        <v>6.6021097499999994</v>
      </c>
      <c r="X186" s="476">
        <f t="shared" si="66"/>
        <v>24.865205661000001</v>
      </c>
      <c r="Y186" s="476">
        <f t="shared" si="67"/>
        <v>2.4202501919999997</v>
      </c>
      <c r="Z186" s="478">
        <f t="shared" si="68"/>
        <v>0</v>
      </c>
      <c r="AA186" s="465">
        <f t="shared" si="69"/>
        <v>34.165721138999999</v>
      </c>
      <c r="AB186" s="429">
        <f t="shared" si="70"/>
        <v>6.60973517875798E-3</v>
      </c>
      <c r="AC186" s="454">
        <f t="shared" si="71"/>
        <v>50.256413483086362</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0</v>
      </c>
      <c r="V187" s="475">
        <f t="shared" si="64"/>
        <v>0.13457277600000001</v>
      </c>
      <c r="W187" s="460">
        <f t="shared" si="65"/>
        <v>1.7920122480000003</v>
      </c>
      <c r="X187" s="476">
        <f t="shared" si="66"/>
        <v>14.070211623000001</v>
      </c>
      <c r="Y187" s="476">
        <f t="shared" si="67"/>
        <v>0.8141796</v>
      </c>
      <c r="Z187" s="478">
        <f t="shared" si="68"/>
        <v>0</v>
      </c>
      <c r="AA187" s="465">
        <f t="shared" si="69"/>
        <v>16.810976246999999</v>
      </c>
      <c r="AB187" s="429">
        <f t="shared" si="70"/>
        <v>3.2522685716773071E-3</v>
      </c>
      <c r="AC187" s="454">
        <f t="shared" si="71"/>
        <v>71.566482078257678</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0</v>
      </c>
      <c r="V188" s="475">
        <f t="shared" si="64"/>
        <v>1.9606370160000002</v>
      </c>
      <c r="W188" s="460">
        <f t="shared" si="65"/>
        <v>55.144667105999993</v>
      </c>
      <c r="X188" s="476">
        <f t="shared" si="66"/>
        <v>543.12884907300008</v>
      </c>
      <c r="Y188" s="476">
        <f t="shared" si="67"/>
        <v>46.784054736000002</v>
      </c>
      <c r="Z188" s="478">
        <f t="shared" si="68"/>
        <v>0</v>
      </c>
      <c r="AA188" s="465">
        <f t="shared" si="69"/>
        <v>647.01820793100012</v>
      </c>
      <c r="AB188" s="429">
        <f t="shared" si="70"/>
        <v>0.12517280091526409</v>
      </c>
      <c r="AC188" s="454">
        <f t="shared" si="71"/>
        <v>97.764443912121294</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0</v>
      </c>
      <c r="V189" s="475">
        <f t="shared" si="64"/>
        <v>1.876303692</v>
      </c>
      <c r="W189" s="460">
        <f t="shared" si="65"/>
        <v>45.818617031999999</v>
      </c>
      <c r="X189" s="476">
        <f t="shared" si="66"/>
        <v>212.04245831399999</v>
      </c>
      <c r="Y189" s="476">
        <f t="shared" si="67"/>
        <v>10.766505744</v>
      </c>
      <c r="Z189" s="478">
        <f t="shared" si="68"/>
        <v>0</v>
      </c>
      <c r="AA189" s="465">
        <f t="shared" si="69"/>
        <v>270.503884782</v>
      </c>
      <c r="AB189" s="429">
        <f t="shared" si="70"/>
        <v>5.2331956816018571E-2</v>
      </c>
      <c r="AC189" s="454">
        <f t="shared" si="71"/>
        <v>66.905463751424392</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0</v>
      </c>
      <c r="V191" s="459">
        <f t="shared" si="64"/>
        <v>1.284106092</v>
      </c>
      <c r="W191" s="460">
        <f t="shared" si="65"/>
        <v>54.258721181999995</v>
      </c>
      <c r="X191" s="464">
        <f t="shared" si="66"/>
        <v>602.49645347399996</v>
      </c>
      <c r="Y191" s="464">
        <f t="shared" si="67"/>
        <v>69.43686206400001</v>
      </c>
      <c r="Z191" s="478">
        <f t="shared" si="68"/>
        <v>0</v>
      </c>
      <c r="AA191" s="461">
        <f t="shared" si="69"/>
        <v>727.47614281200003</v>
      </c>
      <c r="AB191" s="430">
        <f t="shared" si="70"/>
        <v>0.14073827487173535</v>
      </c>
      <c r="AC191" s="454">
        <f t="shared" si="71"/>
        <v>100.13727051084764</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0</v>
      </c>
      <c r="V192" s="459">
        <f t="shared" si="64"/>
        <v>5.4031922159999999</v>
      </c>
      <c r="W192" s="460">
        <f t="shared" si="65"/>
        <v>202.88606461199998</v>
      </c>
      <c r="X192" s="464">
        <f t="shared" si="66"/>
        <v>2208.9894524369997</v>
      </c>
      <c r="Y192" s="464">
        <f t="shared" si="67"/>
        <v>224.11501804799997</v>
      </c>
      <c r="Z192" s="478">
        <f t="shared" si="68"/>
        <v>0</v>
      </c>
      <c r="AA192" s="461">
        <f t="shared" si="69"/>
        <v>2641.3937273129995</v>
      </c>
      <c r="AB192" s="430">
        <f t="shared" si="70"/>
        <v>0.51100671838131162</v>
      </c>
      <c r="AC192" s="454">
        <f t="shared" si="71"/>
        <v>103.11020853569997</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0</v>
      </c>
      <c r="V193" s="459">
        <f t="shared" si="64"/>
        <v>3.8105873040000002</v>
      </c>
      <c r="W193" s="460">
        <f t="shared" si="65"/>
        <v>108.172057068</v>
      </c>
      <c r="X193" s="464">
        <f t="shared" si="66"/>
        <v>1030.951573065</v>
      </c>
      <c r="Y193" s="464">
        <f t="shared" si="67"/>
        <v>91.592460287999998</v>
      </c>
      <c r="Z193" s="478">
        <f t="shared" si="68"/>
        <v>0</v>
      </c>
      <c r="AA193" s="461">
        <f t="shared" si="69"/>
        <v>1234.5266777250001</v>
      </c>
      <c r="AB193" s="430">
        <f t="shared" si="70"/>
        <v>0.2388327873331399</v>
      </c>
      <c r="AC193" s="454">
        <f t="shared" si="71"/>
        <v>95.182030859820543</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0</v>
      </c>
      <c r="V194" s="459">
        <f t="shared" si="64"/>
        <v>1.5021143879999999</v>
      </c>
      <c r="W194" s="460">
        <f t="shared" si="65"/>
        <v>48.683156724</v>
      </c>
      <c r="X194" s="464">
        <f t="shared" si="66"/>
        <v>468.56252102400003</v>
      </c>
      <c r="Y194" s="464">
        <f t="shared" si="67"/>
        <v>46.855659599999996</v>
      </c>
      <c r="Z194" s="478">
        <f t="shared" si="68"/>
        <v>0</v>
      </c>
      <c r="AA194" s="461">
        <f t="shared" si="69"/>
        <v>565.60345173600001</v>
      </c>
      <c r="AB194" s="430">
        <f t="shared" si="70"/>
        <v>0.10942221933372026</v>
      </c>
      <c r="AC194" s="454">
        <f t="shared" si="71"/>
        <v>96.885468896120699</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0</v>
      </c>
      <c r="V196" s="459">
        <f t="shared" si="64"/>
        <v>10.059276336</v>
      </c>
      <c r="W196" s="460">
        <f t="shared" si="65"/>
        <v>352.27930680000003</v>
      </c>
      <c r="X196" s="464">
        <f t="shared" si="66"/>
        <v>3590.2767080880003</v>
      </c>
      <c r="Y196" s="464">
        <f t="shared" si="67"/>
        <v>355.89565944000003</v>
      </c>
      <c r="Z196" s="478">
        <f t="shared" si="68"/>
        <v>0</v>
      </c>
      <c r="AA196" s="461">
        <f t="shared" si="69"/>
        <v>4308.5109506640001</v>
      </c>
      <c r="AB196" s="430">
        <f t="shared" si="70"/>
        <v>0.83352891287753916</v>
      </c>
      <c r="AC196" s="454">
        <f t="shared" si="71"/>
        <v>100.01261383405318</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0</v>
      </c>
      <c r="V198" s="475">
        <f t="shared" si="64"/>
        <v>6.5032990080000008</v>
      </c>
      <c r="W198" s="460">
        <f t="shared" si="65"/>
        <v>249.56041798799998</v>
      </c>
      <c r="X198" s="476">
        <f t="shared" si="66"/>
        <v>2891.5856395650003</v>
      </c>
      <c r="Y198" s="476">
        <f t="shared" si="67"/>
        <v>306.95233132800001</v>
      </c>
      <c r="Z198" s="478">
        <f t="shared" si="68"/>
        <v>0</v>
      </c>
      <c r="AA198" s="465">
        <f t="shared" si="69"/>
        <v>3454.6016878890005</v>
      </c>
      <c r="AB198" s="429">
        <f t="shared" si="70"/>
        <v>0.66833075795879293</v>
      </c>
      <c r="AC198" s="454">
        <f t="shared" si="71"/>
        <v>104.27842097424482</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0</v>
      </c>
      <c r="V199" s="475">
        <f t="shared" si="64"/>
        <v>3.0190818839999998</v>
      </c>
      <c r="W199" s="460">
        <f t="shared" si="65"/>
        <v>118.69991478</v>
      </c>
      <c r="X199" s="476">
        <f t="shared" si="66"/>
        <v>1367.8616118150001</v>
      </c>
      <c r="Y199" s="476">
        <f t="shared" si="67"/>
        <v>161.660762928</v>
      </c>
      <c r="Z199" s="478">
        <f t="shared" si="68"/>
        <v>0</v>
      </c>
      <c r="AA199" s="465">
        <f t="shared" si="69"/>
        <v>1651.2413714070001</v>
      </c>
      <c r="AB199" s="429">
        <f t="shared" si="70"/>
        <v>0.3194508360237957</v>
      </c>
      <c r="AC199" s="454">
        <f t="shared" si="71"/>
        <v>101.8208308427988</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0</v>
      </c>
      <c r="V200" s="475">
        <f t="shared" si="64"/>
        <v>1.547822628</v>
      </c>
      <c r="W200" s="460">
        <f t="shared" si="65"/>
        <v>71.342149247999998</v>
      </c>
      <c r="X200" s="476">
        <f t="shared" si="66"/>
        <v>993.11662044000002</v>
      </c>
      <c r="Y200" s="476">
        <f t="shared" si="67"/>
        <v>130.88195654399999</v>
      </c>
      <c r="Z200" s="478">
        <f t="shared" si="68"/>
        <v>0</v>
      </c>
      <c r="AA200" s="465">
        <f t="shared" si="69"/>
        <v>1196.8885488599999</v>
      </c>
      <c r="AB200" s="429">
        <f t="shared" si="70"/>
        <v>0.23155127662217062</v>
      </c>
      <c r="AC200" s="454">
        <f t="shared" si="71"/>
        <v>104.53908992550818</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0</v>
      </c>
      <c r="V201" s="475">
        <f t="shared" ref="V201:V264" si="87">IFERROR(V$5*I201,"")</f>
        <v>2.1139056840000001</v>
      </c>
      <c r="W201" s="460">
        <f t="shared" ref="W201:W264" si="88">IFERROR(W$5*K201,"")</f>
        <v>96.204358692</v>
      </c>
      <c r="X201" s="476">
        <f t="shared" ref="X201:X264" si="89">IFERROR(X$5*M201,"")</f>
        <v>1321.7355327509999</v>
      </c>
      <c r="Y201" s="476">
        <f t="shared" ref="Y201:Y264" si="90">IFERROR(Y$5*O201,"")</f>
        <v>164.38438814400001</v>
      </c>
      <c r="Z201" s="478">
        <f t="shared" ref="Z201:Z264" si="91">IFERROR(Z$5*Q201,"")</f>
        <v>0</v>
      </c>
      <c r="AA201" s="465">
        <f t="shared" ref="AA201:AA264" si="92">IFERROR(SUM(U201:Z201),"")</f>
        <v>1584.4381852710001</v>
      </c>
      <c r="AB201" s="429">
        <f t="shared" ref="AB201:AB264" si="93">IF(OR(AA201="", AA201=0), "", AA201/$AA$5)</f>
        <v>0.3065270236546721</v>
      </c>
      <c r="AC201" s="454">
        <f t="shared" ref="AC201:AC264" si="94">IF(OR(AB201="", AB201=0), "", IF(AN201&gt;0, AB201/AN201*100, ""))</f>
        <v>105.60069944165332</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0</v>
      </c>
      <c r="V202" s="475">
        <f t="shared" si="87"/>
        <v>1.8103433519999999</v>
      </c>
      <c r="W202" s="460">
        <f t="shared" si="88"/>
        <v>57.024889506000001</v>
      </c>
      <c r="X202" s="476">
        <f t="shared" si="89"/>
        <v>529.04510953199997</v>
      </c>
      <c r="Y202" s="476">
        <f t="shared" si="90"/>
        <v>45.651612528000001</v>
      </c>
      <c r="Z202" s="478">
        <f t="shared" si="91"/>
        <v>0</v>
      </c>
      <c r="AA202" s="465">
        <f t="shared" si="92"/>
        <v>633.531954918</v>
      </c>
      <c r="AB202" s="429">
        <f t="shared" si="93"/>
        <v>0.12256373668369124</v>
      </c>
      <c r="AC202" s="454">
        <f t="shared" si="94"/>
        <v>97.524080981424362</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0</v>
      </c>
      <c r="V203" s="475">
        <f t="shared" si="87"/>
        <v>3.6806756399999996</v>
      </c>
      <c r="W203" s="460">
        <f t="shared" si="88"/>
        <v>158.21118675</v>
      </c>
      <c r="X203" s="476">
        <f t="shared" si="89"/>
        <v>2094.2096249340002</v>
      </c>
      <c r="Y203" s="476">
        <f t="shared" si="90"/>
        <v>241.31856528000003</v>
      </c>
      <c r="Z203" s="478">
        <f t="shared" si="91"/>
        <v>0</v>
      </c>
      <c r="AA203" s="465">
        <f t="shared" si="92"/>
        <v>2497.4200526040004</v>
      </c>
      <c r="AB203" s="429">
        <f t="shared" si="93"/>
        <v>0.48315342476378415</v>
      </c>
      <c r="AC203" s="454">
        <f t="shared" si="94"/>
        <v>107.2392318882797</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0</v>
      </c>
      <c r="V205" s="475">
        <f t="shared" si="87"/>
        <v>11.753486268</v>
      </c>
      <c r="W205" s="460">
        <f t="shared" si="88"/>
        <v>407.53577460600002</v>
      </c>
      <c r="X205" s="476">
        <f t="shared" si="89"/>
        <v>4238.3910685680003</v>
      </c>
      <c r="Y205" s="476">
        <f t="shared" si="90"/>
        <v>424.73488968000004</v>
      </c>
      <c r="Z205" s="478">
        <f t="shared" si="91"/>
        <v>0</v>
      </c>
      <c r="AA205" s="465">
        <f t="shared" si="92"/>
        <v>5082.415219122001</v>
      </c>
      <c r="AB205" s="429">
        <f t="shared" si="93"/>
        <v>0.98324922018224048</v>
      </c>
      <c r="AC205" s="454">
        <f t="shared" si="94"/>
        <v>100.0921761923006</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0</v>
      </c>
      <c r="V206" s="450">
        <f t="shared" si="87"/>
        <v>11.05441428</v>
      </c>
      <c r="W206" s="451">
        <f t="shared" si="88"/>
        <v>390.040719588</v>
      </c>
      <c r="X206" s="456">
        <f t="shared" si="89"/>
        <v>4120.8596720280002</v>
      </c>
      <c r="Y206" s="456">
        <f t="shared" si="90"/>
        <v>419.39740396800005</v>
      </c>
      <c r="Z206" s="487">
        <f t="shared" si="91"/>
        <v>0</v>
      </c>
      <c r="AA206" s="457">
        <f t="shared" si="92"/>
        <v>4941.3522098639996</v>
      </c>
      <c r="AB206" s="522">
        <f t="shared" si="93"/>
        <v>0.95595902686477063</v>
      </c>
      <c r="AC206" s="523">
        <f t="shared" si="94"/>
        <v>100.86809872800409</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0</v>
      </c>
      <c r="V207" s="459">
        <f t="shared" si="87"/>
        <v>8.4657321000000003</v>
      </c>
      <c r="W207" s="460">
        <f t="shared" si="88"/>
        <v>304.12216812599996</v>
      </c>
      <c r="X207" s="464">
        <f t="shared" si="89"/>
        <v>3196.66189635</v>
      </c>
      <c r="Y207" s="464">
        <f t="shared" si="90"/>
        <v>334.732274496</v>
      </c>
      <c r="Z207" s="478">
        <f t="shared" si="91"/>
        <v>0</v>
      </c>
      <c r="AA207" s="465">
        <f t="shared" si="92"/>
        <v>3843.9820710720001</v>
      </c>
      <c r="AB207" s="429">
        <f t="shared" si="93"/>
        <v>0.7436606831247824</v>
      </c>
      <c r="AC207" s="524">
        <f t="shared" si="94"/>
        <v>100.62664699122766</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0</v>
      </c>
      <c r="V208" s="459">
        <f t="shared" si="87"/>
        <v>0.53310856799999995</v>
      </c>
      <c r="W208" s="460">
        <f t="shared" si="88"/>
        <v>21.096053514000001</v>
      </c>
      <c r="X208" s="464">
        <f t="shared" si="89"/>
        <v>257.58779394599998</v>
      </c>
      <c r="Y208" s="464">
        <f t="shared" si="90"/>
        <v>31.865798303999998</v>
      </c>
      <c r="Z208" s="478">
        <f t="shared" si="91"/>
        <v>0</v>
      </c>
      <c r="AA208" s="465">
        <f t="shared" si="92"/>
        <v>311.08275433199998</v>
      </c>
      <c r="AB208" s="429">
        <f t="shared" si="93"/>
        <v>6.018238621242019E-2</v>
      </c>
      <c r="AC208" s="524">
        <f t="shared" si="94"/>
        <v>100.41445486192396</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0</v>
      </c>
      <c r="V209" s="459">
        <f t="shared" si="87"/>
        <v>5.0721863640000002</v>
      </c>
      <c r="W209" s="460">
        <f t="shared" si="88"/>
        <v>188.570056392</v>
      </c>
      <c r="X209" s="464">
        <f t="shared" si="89"/>
        <v>2035.530909711</v>
      </c>
      <c r="Y209" s="464">
        <f t="shared" si="90"/>
        <v>211.76443828800001</v>
      </c>
      <c r="Z209" s="478">
        <f t="shared" si="91"/>
        <v>0</v>
      </c>
      <c r="AA209" s="465">
        <f t="shared" si="92"/>
        <v>2440.9375907549997</v>
      </c>
      <c r="AB209" s="429">
        <f t="shared" si="93"/>
        <v>0.47222627021764357</v>
      </c>
      <c r="AC209" s="524">
        <f t="shared" si="94"/>
        <v>102.21043113092341</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0</v>
      </c>
      <c r="V210" s="459">
        <f t="shared" si="87"/>
        <v>2.6034185279999997</v>
      </c>
      <c r="W210" s="460">
        <f t="shared" si="88"/>
        <v>99.605739635999996</v>
      </c>
      <c r="X210" s="464">
        <f t="shared" si="89"/>
        <v>1135.3692697289998</v>
      </c>
      <c r="Y210" s="464">
        <f t="shared" si="90"/>
        <v>115.58282515200001</v>
      </c>
      <c r="Z210" s="478">
        <f t="shared" si="91"/>
        <v>0</v>
      </c>
      <c r="AA210" s="465">
        <f t="shared" si="92"/>
        <v>1353.1612530449997</v>
      </c>
      <c r="AB210" s="429">
        <f t="shared" si="93"/>
        <v>0.26178395299767843</v>
      </c>
      <c r="AC210" s="524">
        <f t="shared" si="94"/>
        <v>105.45015810009647</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0</v>
      </c>
      <c r="V211" s="468">
        <f t="shared" si="87"/>
        <v>0.10701776399999999</v>
      </c>
      <c r="W211" s="469">
        <f t="shared" si="88"/>
        <v>6.2295615</v>
      </c>
      <c r="X211" s="473">
        <f t="shared" si="89"/>
        <v>62.767237446000003</v>
      </c>
      <c r="Y211" s="473">
        <f t="shared" si="90"/>
        <v>4.9382589599999998</v>
      </c>
      <c r="Z211" s="488">
        <f t="shared" si="91"/>
        <v>0</v>
      </c>
      <c r="AA211" s="489">
        <f t="shared" si="92"/>
        <v>74.042075670000003</v>
      </c>
      <c r="AB211" s="525">
        <f t="shared" si="93"/>
        <v>1.4324255304701104E-2</v>
      </c>
      <c r="AC211" s="526">
        <f t="shared" si="94"/>
        <v>113.58883421443264</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0</v>
      </c>
      <c r="V212" s="475">
        <f t="shared" si="87"/>
        <v>1.4365328399999999</v>
      </c>
      <c r="W212" s="460">
        <f t="shared" si="88"/>
        <v>62.723343239999991</v>
      </c>
      <c r="X212" s="476">
        <f t="shared" si="89"/>
        <v>777.31104711599994</v>
      </c>
      <c r="Y212" s="476">
        <f t="shared" si="90"/>
        <v>100.705826448</v>
      </c>
      <c r="Z212" s="478">
        <f t="shared" si="91"/>
        <v>0</v>
      </c>
      <c r="AA212" s="465">
        <f t="shared" si="92"/>
        <v>942.17674964399998</v>
      </c>
      <c r="AB212" s="429">
        <f t="shared" si="93"/>
        <v>0.18227447274985489</v>
      </c>
      <c r="AC212" s="454">
        <f t="shared" si="94"/>
        <v>100.96103026477647</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0</v>
      </c>
      <c r="V213" s="475">
        <f t="shared" si="87"/>
        <v>0.10953194399999999</v>
      </c>
      <c r="W213" s="460">
        <f t="shared" si="88"/>
        <v>5.8924326059999999</v>
      </c>
      <c r="X213" s="476">
        <f t="shared" si="89"/>
        <v>73.292742252000011</v>
      </c>
      <c r="Y213" s="476">
        <f t="shared" si="90"/>
        <v>9.0564354720000004</v>
      </c>
      <c r="Z213" s="478">
        <f t="shared" si="91"/>
        <v>0</v>
      </c>
      <c r="AA213" s="465">
        <f t="shared" si="92"/>
        <v>88.351142274000011</v>
      </c>
      <c r="AB213" s="429">
        <f t="shared" si="93"/>
        <v>1.7092501890887988E-2</v>
      </c>
      <c r="AC213" s="454">
        <f t="shared" si="94"/>
        <v>101.46089615396529</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0</v>
      </c>
      <c r="V214" s="475">
        <f t="shared" si="87"/>
        <v>0.89740669200000012</v>
      </c>
      <c r="W214" s="460">
        <f t="shared" si="88"/>
        <v>41.250519918000002</v>
      </c>
      <c r="X214" s="476">
        <f t="shared" si="89"/>
        <v>564.04550637</v>
      </c>
      <c r="Y214" s="476">
        <f t="shared" si="90"/>
        <v>76.196108159999994</v>
      </c>
      <c r="Z214" s="478">
        <f t="shared" si="91"/>
        <v>0</v>
      </c>
      <c r="AA214" s="465">
        <f t="shared" si="92"/>
        <v>682.38954114000001</v>
      </c>
      <c r="AB214" s="429">
        <f t="shared" si="93"/>
        <v>0.13201577503192108</v>
      </c>
      <c r="AC214" s="454">
        <f t="shared" si="94"/>
        <v>102.68495136352274</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0</v>
      </c>
      <c r="V215" s="475">
        <f t="shared" si="87"/>
        <v>0.33270692400000001</v>
      </c>
      <c r="W215" s="460">
        <f t="shared" si="88"/>
        <v>13.784129999999999</v>
      </c>
      <c r="X215" s="476">
        <f t="shared" si="89"/>
        <v>153.88072683300001</v>
      </c>
      <c r="Y215" s="476">
        <f t="shared" si="90"/>
        <v>18.471782592</v>
      </c>
      <c r="Z215" s="478">
        <f t="shared" si="91"/>
        <v>0</v>
      </c>
      <c r="AA215" s="465">
        <f t="shared" si="92"/>
        <v>186.46934634900003</v>
      </c>
      <c r="AB215" s="429">
        <f t="shared" si="93"/>
        <v>3.6074549496807898E-2</v>
      </c>
      <c r="AC215" s="454">
        <f t="shared" si="94"/>
        <v>97.291814042878784</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0</v>
      </c>
      <c r="V216" s="475">
        <f t="shared" si="87"/>
        <v>1.31629554</v>
      </c>
      <c r="W216" s="460">
        <f t="shared" si="88"/>
        <v>66.544328915999998</v>
      </c>
      <c r="X216" s="476">
        <f t="shared" si="89"/>
        <v>1049.250272148</v>
      </c>
      <c r="Y216" s="476">
        <f t="shared" si="90"/>
        <v>124.351562016</v>
      </c>
      <c r="Z216" s="478">
        <f t="shared" si="91"/>
        <v>0</v>
      </c>
      <c r="AA216" s="465">
        <f t="shared" si="92"/>
        <v>1241.4624586200002</v>
      </c>
      <c r="AB216" s="429">
        <f t="shared" si="93"/>
        <v>0.24017459056297161</v>
      </c>
      <c r="AC216" s="454">
        <f t="shared" si="94"/>
        <v>111.82559284236287</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0</v>
      </c>
      <c r="V217" s="475">
        <f t="shared" si="87"/>
        <v>7.044153335999999</v>
      </c>
      <c r="W217" s="460">
        <f t="shared" si="88"/>
        <v>268.22339101800003</v>
      </c>
      <c r="X217" s="476">
        <f t="shared" si="89"/>
        <v>3015.731778462</v>
      </c>
      <c r="Y217" s="476">
        <f t="shared" si="90"/>
        <v>315.62385350400001</v>
      </c>
      <c r="Z217" s="478">
        <f t="shared" si="91"/>
        <v>0</v>
      </c>
      <c r="AA217" s="465">
        <f t="shared" si="92"/>
        <v>3606.6231763200003</v>
      </c>
      <c r="AB217" s="429">
        <f t="shared" si="93"/>
        <v>0.69774098980847366</v>
      </c>
      <c r="AC217" s="454">
        <f t="shared" si="94"/>
        <v>103.57676537531357</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0</v>
      </c>
      <c r="V218" s="475">
        <f t="shared" si="87"/>
        <v>1.7352681840000002</v>
      </c>
      <c r="W218" s="460">
        <f t="shared" si="88"/>
        <v>52.367855255999999</v>
      </c>
      <c r="X218" s="476">
        <f t="shared" si="89"/>
        <v>485.69434880400001</v>
      </c>
      <c r="Y218" s="476">
        <f t="shared" si="90"/>
        <v>43.562117952000001</v>
      </c>
      <c r="Z218" s="478">
        <f t="shared" si="91"/>
        <v>0</v>
      </c>
      <c r="AA218" s="465">
        <f t="shared" si="92"/>
        <v>583.359590196</v>
      </c>
      <c r="AB218" s="429">
        <f t="shared" si="93"/>
        <v>0.11285733994892629</v>
      </c>
      <c r="AC218" s="454">
        <f t="shared" si="94"/>
        <v>95.687424694104962</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0</v>
      </c>
      <c r="V219" s="475">
        <f t="shared" si="87"/>
        <v>1.2857434919999999</v>
      </c>
      <c r="W219" s="460">
        <f t="shared" si="88"/>
        <v>43.184002176</v>
      </c>
      <c r="X219" s="476">
        <f t="shared" si="89"/>
        <v>432.098268093</v>
      </c>
      <c r="Y219" s="476">
        <f t="shared" si="90"/>
        <v>41.186884751999997</v>
      </c>
      <c r="Z219" s="478">
        <f t="shared" si="91"/>
        <v>0</v>
      </c>
      <c r="AA219" s="465">
        <f t="shared" si="92"/>
        <v>517.75489851299994</v>
      </c>
      <c r="AB219" s="429">
        <f t="shared" si="93"/>
        <v>0.10016538953627394</v>
      </c>
      <c r="AC219" s="454">
        <f t="shared" si="94"/>
        <v>100.06185434754113</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0</v>
      </c>
      <c r="V220" s="475">
        <f t="shared" si="87"/>
        <v>1.5101967839999999</v>
      </c>
      <c r="W220" s="460">
        <f t="shared" si="88"/>
        <v>59.69850813</v>
      </c>
      <c r="X220" s="476">
        <f t="shared" si="89"/>
        <v>647.32270568399997</v>
      </c>
      <c r="Y220" s="476">
        <f t="shared" si="90"/>
        <v>59.877427824000002</v>
      </c>
      <c r="Z220" s="478">
        <f t="shared" si="91"/>
        <v>0</v>
      </c>
      <c r="AA220" s="465">
        <f t="shared" si="92"/>
        <v>768.40883842200003</v>
      </c>
      <c r="AB220" s="429">
        <f t="shared" si="93"/>
        <v>0.14865715581775973</v>
      </c>
      <c r="AC220" s="454">
        <f t="shared" si="94"/>
        <v>107.87034130717848</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0</v>
      </c>
      <c r="V221" s="475">
        <f t="shared" si="87"/>
        <v>2.5129448879999998</v>
      </c>
      <c r="W221" s="460">
        <f t="shared" si="88"/>
        <v>112.973025456</v>
      </c>
      <c r="X221" s="476">
        <f t="shared" si="89"/>
        <v>1450.6164558810001</v>
      </c>
      <c r="Y221" s="476">
        <f t="shared" si="90"/>
        <v>170.99742254399999</v>
      </c>
      <c r="Z221" s="478">
        <f t="shared" si="91"/>
        <v>0</v>
      </c>
      <c r="AA221" s="465">
        <f t="shared" si="92"/>
        <v>1737.0998487690001</v>
      </c>
      <c r="AB221" s="429">
        <f t="shared" si="93"/>
        <v>0.33606110442426002</v>
      </c>
      <c r="AC221" s="454">
        <f t="shared" si="94"/>
        <v>105.75007365391451</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0</v>
      </c>
      <c r="V222" s="475">
        <f t="shared" si="87"/>
        <v>2.49256644</v>
      </c>
      <c r="W222" s="460">
        <f t="shared" si="88"/>
        <v>105.80680220399999</v>
      </c>
      <c r="X222" s="476">
        <f t="shared" si="89"/>
        <v>1276.447723326</v>
      </c>
      <c r="Y222" s="476">
        <f t="shared" si="90"/>
        <v>156.431564928</v>
      </c>
      <c r="Z222" s="478">
        <f t="shared" si="91"/>
        <v>0</v>
      </c>
      <c r="AA222" s="465">
        <f t="shared" si="92"/>
        <v>1541.1786568979999</v>
      </c>
      <c r="AB222" s="429">
        <f t="shared" si="93"/>
        <v>0.29815799127452114</v>
      </c>
      <c r="AC222" s="454">
        <f t="shared" si="94"/>
        <v>101.73084663330081</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0</v>
      </c>
      <c r="V223" s="475">
        <f t="shared" si="87"/>
        <v>0.69119456400000001</v>
      </c>
      <c r="W223" s="460">
        <f t="shared" si="88"/>
        <v>32.626769093999997</v>
      </c>
      <c r="X223" s="476">
        <f t="shared" si="89"/>
        <v>447.28227829799999</v>
      </c>
      <c r="Y223" s="476">
        <f t="shared" si="90"/>
        <v>68.846089104000001</v>
      </c>
      <c r="Z223" s="478">
        <f t="shared" si="91"/>
        <v>0</v>
      </c>
      <c r="AA223" s="465">
        <f t="shared" si="92"/>
        <v>549.44633106000003</v>
      </c>
      <c r="AB223" s="429">
        <f t="shared" si="93"/>
        <v>0.10629644632617528</v>
      </c>
      <c r="AC223" s="454">
        <f t="shared" si="94"/>
        <v>96.050281266941809</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0</v>
      </c>
      <c r="V225" s="475">
        <f t="shared" si="87"/>
        <v>2.6671136640000004</v>
      </c>
      <c r="W225" s="460">
        <f t="shared" si="88"/>
        <v>87.060884688000002</v>
      </c>
      <c r="X225" s="476">
        <f t="shared" si="89"/>
        <v>895.70176821899997</v>
      </c>
      <c r="Y225" s="476">
        <f t="shared" si="90"/>
        <v>83.028278880000002</v>
      </c>
      <c r="Z225" s="478">
        <f t="shared" si="91"/>
        <v>0</v>
      </c>
      <c r="AA225" s="465">
        <f t="shared" si="92"/>
        <v>1068.4580454509999</v>
      </c>
      <c r="AB225" s="429">
        <f t="shared" si="93"/>
        <v>0.20670498074114912</v>
      </c>
      <c r="AC225" s="454">
        <f t="shared" si="94"/>
        <v>100.70278498197365</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0</v>
      </c>
      <c r="V226" s="475">
        <f t="shared" si="87"/>
        <v>1.21251636</v>
      </c>
      <c r="W226" s="460">
        <f t="shared" si="88"/>
        <v>39.173591213999998</v>
      </c>
      <c r="X226" s="476">
        <f t="shared" si="89"/>
        <v>406.84192109099996</v>
      </c>
      <c r="Y226" s="476">
        <f t="shared" si="90"/>
        <v>35.411934671999994</v>
      </c>
      <c r="Z226" s="478">
        <f t="shared" si="91"/>
        <v>0</v>
      </c>
      <c r="AA226" s="465">
        <f t="shared" si="92"/>
        <v>482.63996333699993</v>
      </c>
      <c r="AB226" s="429">
        <f t="shared" si="93"/>
        <v>9.3372018443993024E-2</v>
      </c>
      <c r="AC226" s="454">
        <f t="shared" si="94"/>
        <v>102.95230053686754</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0</v>
      </c>
      <c r="V227" s="475">
        <f t="shared" si="87"/>
        <v>1.0305145439999999</v>
      </c>
      <c r="W227" s="460">
        <f t="shared" si="88"/>
        <v>33.636842154</v>
      </c>
      <c r="X227" s="476">
        <f t="shared" si="89"/>
        <v>314.24379227999998</v>
      </c>
      <c r="Y227" s="476">
        <f t="shared" si="90"/>
        <v>27.145915344000002</v>
      </c>
      <c r="Z227" s="478">
        <f t="shared" si="91"/>
        <v>0</v>
      </c>
      <c r="AA227" s="465">
        <f t="shared" si="92"/>
        <v>376.05706432199997</v>
      </c>
      <c r="AB227" s="429">
        <f t="shared" si="93"/>
        <v>7.2752382341265229E-2</v>
      </c>
      <c r="AC227" s="454">
        <f t="shared" si="94"/>
        <v>97.947463793281557</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0</v>
      </c>
      <c r="V228" s="475">
        <f t="shared" si="87"/>
        <v>0.20152724399999999</v>
      </c>
      <c r="W228" s="460">
        <f t="shared" si="88"/>
        <v>8.1290742300000005</v>
      </c>
      <c r="X228" s="476">
        <f t="shared" si="89"/>
        <v>103.31162770500001</v>
      </c>
      <c r="Y228" s="476">
        <f t="shared" si="90"/>
        <v>9.9560728799999989</v>
      </c>
      <c r="Z228" s="478">
        <f t="shared" si="91"/>
        <v>0</v>
      </c>
      <c r="AA228" s="465">
        <f t="shared" si="92"/>
        <v>121.59830205900001</v>
      </c>
      <c r="AB228" s="429">
        <f t="shared" si="93"/>
        <v>2.3524531255368544E-2</v>
      </c>
      <c r="AC228" s="454">
        <f t="shared" si="94"/>
        <v>112.04220292043863</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0</v>
      </c>
      <c r="V230" s="459">
        <f t="shared" si="87"/>
        <v>4.7839410359999999</v>
      </c>
      <c r="W230" s="460">
        <f t="shared" si="88"/>
        <v>165.32631122399999</v>
      </c>
      <c r="X230" s="464">
        <f t="shared" si="89"/>
        <v>1643.7052233269999</v>
      </c>
      <c r="Y230" s="464">
        <f t="shared" si="90"/>
        <v>168.20226719999999</v>
      </c>
      <c r="Z230" s="478">
        <f t="shared" si="91"/>
        <v>0</v>
      </c>
      <c r="AA230" s="461">
        <f t="shared" si="92"/>
        <v>1982.0177427869999</v>
      </c>
      <c r="AB230" s="430">
        <f t="shared" si="93"/>
        <v>0.38344316943064422</v>
      </c>
      <c r="AC230" s="454">
        <f t="shared" si="94"/>
        <v>98.336864887155016</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0</v>
      </c>
      <c r="V231" s="459">
        <f t="shared" si="87"/>
        <v>3.364040964</v>
      </c>
      <c r="W231" s="460">
        <f t="shared" si="88"/>
        <v>118.998330948</v>
      </c>
      <c r="X231" s="464">
        <f t="shared" si="89"/>
        <v>1166.2770014729999</v>
      </c>
      <c r="Y231" s="464">
        <f t="shared" si="90"/>
        <v>120.10997001599999</v>
      </c>
      <c r="Z231" s="478">
        <f t="shared" si="91"/>
        <v>0</v>
      </c>
      <c r="AA231" s="461">
        <f t="shared" si="92"/>
        <v>1408.749343401</v>
      </c>
      <c r="AB231" s="430">
        <f t="shared" si="93"/>
        <v>0.2725380815246663</v>
      </c>
      <c r="AC231" s="454">
        <f t="shared" si="94"/>
        <v>97.962572982390128</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0</v>
      </c>
      <c r="V232" s="459">
        <f t="shared" si="87"/>
        <v>5.5574794320000001</v>
      </c>
      <c r="W232" s="460">
        <f t="shared" si="88"/>
        <v>203.60861550000001</v>
      </c>
      <c r="X232" s="464">
        <f t="shared" si="89"/>
        <v>2006.7724356389999</v>
      </c>
      <c r="Y232" s="464">
        <f t="shared" si="90"/>
        <v>203.42064124799998</v>
      </c>
      <c r="Z232" s="478">
        <f t="shared" si="91"/>
        <v>0</v>
      </c>
      <c r="AA232" s="461">
        <f t="shared" si="92"/>
        <v>2419.3591718189996</v>
      </c>
      <c r="AB232" s="430">
        <f t="shared" si="93"/>
        <v>0.46805168733197905</v>
      </c>
      <c r="AC232" s="454">
        <f t="shared" si="94"/>
        <v>100.68751618388274</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0</v>
      </c>
      <c r="V233" s="459">
        <f t="shared" si="87"/>
        <v>4.5259287119999998</v>
      </c>
      <c r="W233" s="460">
        <f t="shared" si="88"/>
        <v>164.42455132800001</v>
      </c>
      <c r="X233" s="464">
        <f t="shared" si="89"/>
        <v>1606.250125845</v>
      </c>
      <c r="Y233" s="464">
        <f t="shared" si="90"/>
        <v>158.29962537599999</v>
      </c>
      <c r="Z233" s="478">
        <f t="shared" si="91"/>
        <v>0</v>
      </c>
      <c r="AA233" s="461">
        <f t="shared" si="92"/>
        <v>1933.500231261</v>
      </c>
      <c r="AB233" s="430">
        <f t="shared" si="93"/>
        <v>0.37405692227916426</v>
      </c>
      <c r="AC233" s="454">
        <f t="shared" si="94"/>
        <v>101.3058709276897</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0</v>
      </c>
      <c r="V234" s="459">
        <f t="shared" si="87"/>
        <v>1.0315507199999998</v>
      </c>
      <c r="W234" s="460">
        <f t="shared" si="88"/>
        <v>39.184064171999999</v>
      </c>
      <c r="X234" s="464">
        <f t="shared" si="89"/>
        <v>400.52230979400002</v>
      </c>
      <c r="Y234" s="464">
        <f t="shared" si="90"/>
        <v>45.121015872000001</v>
      </c>
      <c r="Z234" s="478">
        <f t="shared" si="91"/>
        <v>0</v>
      </c>
      <c r="AA234" s="461">
        <f t="shared" si="92"/>
        <v>485.85894055800003</v>
      </c>
      <c r="AB234" s="430">
        <f t="shared" si="93"/>
        <v>9.3994765052814858E-2</v>
      </c>
      <c r="AC234" s="454">
        <f t="shared" si="94"/>
        <v>98.299762291361176</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0</v>
      </c>
      <c r="V235" s="459">
        <f t="shared" si="87"/>
        <v>1.2036969</v>
      </c>
      <c r="W235" s="460">
        <f t="shared" si="88"/>
        <v>51.834828600000002</v>
      </c>
      <c r="X235" s="464">
        <f t="shared" si="89"/>
        <v>620.01882336599999</v>
      </c>
      <c r="Y235" s="464">
        <f t="shared" si="90"/>
        <v>72.449928575999991</v>
      </c>
      <c r="Z235" s="478">
        <f t="shared" si="91"/>
        <v>0</v>
      </c>
      <c r="AA235" s="461">
        <f t="shared" si="92"/>
        <v>745.50727744200003</v>
      </c>
      <c r="AB235" s="430">
        <f t="shared" si="93"/>
        <v>0.14422659652582706</v>
      </c>
      <c r="AC235" s="454">
        <f t="shared" si="94"/>
        <v>104.48066676514567</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0</v>
      </c>
      <c r="V236" s="475">
        <f t="shared" si="87"/>
        <v>1.016531364</v>
      </c>
      <c r="W236" s="460">
        <f t="shared" si="88"/>
        <v>48.439175759999998</v>
      </c>
      <c r="X236" s="476">
        <f t="shared" si="89"/>
        <v>516.69907373699994</v>
      </c>
      <c r="Y236" s="476">
        <f t="shared" si="90"/>
        <v>59.294827872000006</v>
      </c>
      <c r="Z236" s="478">
        <f t="shared" si="91"/>
        <v>0</v>
      </c>
      <c r="AA236" s="465">
        <f t="shared" si="92"/>
        <v>625.44960873299999</v>
      </c>
      <c r="AB236" s="429">
        <f t="shared" si="93"/>
        <v>0.12100011776610563</v>
      </c>
      <c r="AC236" s="454">
        <f t="shared" si="94"/>
        <v>99.899543015847982</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0</v>
      </c>
      <c r="V237" s="475">
        <f t="shared" si="87"/>
        <v>0.462642624</v>
      </c>
      <c r="W237" s="460">
        <f t="shared" si="88"/>
        <v>22.12141725</v>
      </c>
      <c r="X237" s="476">
        <f t="shared" si="89"/>
        <v>234.20431778400001</v>
      </c>
      <c r="Y237" s="476">
        <f t="shared" si="90"/>
        <v>26.342402688</v>
      </c>
      <c r="Z237" s="478">
        <f t="shared" si="91"/>
        <v>0</v>
      </c>
      <c r="AA237" s="465">
        <f t="shared" si="92"/>
        <v>283.13078034599999</v>
      </c>
      <c r="AB237" s="429">
        <f t="shared" si="93"/>
        <v>5.4774768881021473E-2</v>
      </c>
      <c r="AC237" s="454">
        <f t="shared" si="94"/>
        <v>100.31560006417925</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0</v>
      </c>
      <c r="V238" s="475">
        <f t="shared" si="87"/>
        <v>0.45441019199999999</v>
      </c>
      <c r="W238" s="460">
        <f t="shared" si="88"/>
        <v>20.212818462000001</v>
      </c>
      <c r="X238" s="476">
        <f t="shared" si="89"/>
        <v>223.267970367</v>
      </c>
      <c r="Y238" s="476">
        <f t="shared" si="90"/>
        <v>25.823624688000002</v>
      </c>
      <c r="Z238" s="478">
        <f t="shared" si="91"/>
        <v>0</v>
      </c>
      <c r="AA238" s="465">
        <f t="shared" si="92"/>
        <v>269.75882370900001</v>
      </c>
      <c r="AB238" s="429">
        <f t="shared" si="93"/>
        <v>5.2187816542658159E-2</v>
      </c>
      <c r="AC238" s="454">
        <f t="shared" si="94"/>
        <v>99.35383508040141</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0</v>
      </c>
      <c r="V239" s="475">
        <f t="shared" si="87"/>
        <v>9.9478548E-2</v>
      </c>
      <c r="W239" s="460">
        <f t="shared" si="88"/>
        <v>6.1049404620000001</v>
      </c>
      <c r="X239" s="476">
        <f t="shared" si="89"/>
        <v>59.226785585999998</v>
      </c>
      <c r="Y239" s="476">
        <f t="shared" si="90"/>
        <v>7.1288009279999995</v>
      </c>
      <c r="Z239" s="478">
        <f t="shared" si="91"/>
        <v>0</v>
      </c>
      <c r="AA239" s="465">
        <f t="shared" si="92"/>
        <v>72.560005524000005</v>
      </c>
      <c r="AB239" s="429">
        <f t="shared" si="93"/>
        <v>1.4037532506094023E-2</v>
      </c>
      <c r="AC239" s="454">
        <f t="shared" si="94"/>
        <v>100.32455027419527</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0</v>
      </c>
      <c r="V240" s="475">
        <f t="shared" si="87"/>
        <v>1.6953607320000001</v>
      </c>
      <c r="W240" s="460">
        <f t="shared" si="88"/>
        <v>58.540902030000005</v>
      </c>
      <c r="X240" s="476">
        <f t="shared" si="89"/>
        <v>600.737582718</v>
      </c>
      <c r="Y240" s="476">
        <f t="shared" si="90"/>
        <v>59.640913871999999</v>
      </c>
      <c r="Z240" s="478">
        <f t="shared" si="91"/>
        <v>0</v>
      </c>
      <c r="AA240" s="465">
        <f t="shared" si="92"/>
        <v>720.61475935199996</v>
      </c>
      <c r="AB240" s="429">
        <f t="shared" si="93"/>
        <v>0.13941086464538593</v>
      </c>
      <c r="AC240" s="454">
        <f t="shared" si="94"/>
        <v>99.40590401180765</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0</v>
      </c>
      <c r="V243" s="475">
        <f t="shared" si="87"/>
        <v>0.70350586800000003</v>
      </c>
      <c r="W243" s="460">
        <f t="shared" si="88"/>
        <v>25.007556978</v>
      </c>
      <c r="X243" s="476">
        <f t="shared" si="89"/>
        <v>194.86800336600001</v>
      </c>
      <c r="Y243" s="476">
        <f t="shared" si="90"/>
        <v>19.769975423999998</v>
      </c>
      <c r="Z243" s="478">
        <f t="shared" si="91"/>
        <v>0</v>
      </c>
      <c r="AA243" s="465">
        <f t="shared" si="92"/>
        <v>240.34904163600001</v>
      </c>
      <c r="AB243" s="429">
        <f t="shared" si="93"/>
        <v>4.6498170175275681E-2</v>
      </c>
      <c r="AC243" s="454">
        <f t="shared" si="94"/>
        <v>86.476356379204518</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0</v>
      </c>
      <c r="V244" s="475">
        <f t="shared" si="87"/>
        <v>1.782907056</v>
      </c>
      <c r="W244" s="460">
        <f t="shared" si="88"/>
        <v>63.663668064000007</v>
      </c>
      <c r="X244" s="476">
        <f t="shared" si="89"/>
        <v>602.89571242799991</v>
      </c>
      <c r="Y244" s="476">
        <f t="shared" si="90"/>
        <v>59.472735840000006</v>
      </c>
      <c r="Z244" s="478">
        <f t="shared" si="91"/>
        <v>0</v>
      </c>
      <c r="AA244" s="465">
        <f t="shared" si="92"/>
        <v>727.81502338799999</v>
      </c>
      <c r="AB244" s="429">
        <f t="shared" si="93"/>
        <v>0.14080383505281485</v>
      </c>
      <c r="AC244" s="454">
        <f t="shared" si="94"/>
        <v>96.735512249978868</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0</v>
      </c>
      <c r="V245" s="450">
        <f t="shared" si="87"/>
        <v>0.57523422000000002</v>
      </c>
      <c r="W245" s="451">
        <f t="shared" si="88"/>
        <v>19.558084913999998</v>
      </c>
      <c r="X245" s="456">
        <f t="shared" si="89"/>
        <v>157.81885550999999</v>
      </c>
      <c r="Y245" s="456">
        <f t="shared" si="90"/>
        <v>13.435282512000001</v>
      </c>
      <c r="Z245" s="487">
        <f t="shared" si="91"/>
        <v>0</v>
      </c>
      <c r="AA245" s="457">
        <f t="shared" si="92"/>
        <v>191.38745715599998</v>
      </c>
      <c r="AB245" s="522">
        <f t="shared" si="93"/>
        <v>3.7026012218224026E-2</v>
      </c>
      <c r="AC245" s="523">
        <f t="shared" si="94"/>
        <v>91.439993410602554</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0</v>
      </c>
      <c r="V246" s="459">
        <f t="shared" si="87"/>
        <v>0.14608526399999999</v>
      </c>
      <c r="W246" s="460">
        <f t="shared" si="88"/>
        <v>5.4590710680000001</v>
      </c>
      <c r="X246" s="464">
        <f t="shared" si="89"/>
        <v>37.983315690000005</v>
      </c>
      <c r="Y246" s="464">
        <f t="shared" si="90"/>
        <v>4.143572496</v>
      </c>
      <c r="Z246" s="478">
        <f t="shared" si="91"/>
        <v>0</v>
      </c>
      <c r="AA246" s="465">
        <f t="shared" si="92"/>
        <v>47.732044518000002</v>
      </c>
      <c r="AB246" s="429">
        <f t="shared" si="93"/>
        <v>9.2342899048171792E-3</v>
      </c>
      <c r="AC246" s="524">
        <f t="shared" si="94"/>
        <v>81.52670917124513</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0</v>
      </c>
      <c r="V247" s="459">
        <f t="shared" si="87"/>
        <v>0.22246161599999997</v>
      </c>
      <c r="W247" s="460">
        <f t="shared" si="88"/>
        <v>7.3029504780000005</v>
      </c>
      <c r="X247" s="464">
        <f t="shared" si="89"/>
        <v>51.354429687</v>
      </c>
      <c r="Y247" s="464">
        <f t="shared" si="90"/>
        <v>6.4686751200000003</v>
      </c>
      <c r="Z247" s="478">
        <f t="shared" si="91"/>
        <v>0</v>
      </c>
      <c r="AA247" s="465">
        <f t="shared" si="92"/>
        <v>65.348516901000011</v>
      </c>
      <c r="AB247" s="429">
        <f t="shared" si="93"/>
        <v>1.2642390578641905E-2</v>
      </c>
      <c r="AC247" s="524">
        <f t="shared" si="94"/>
        <v>79.413358918283294</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0</v>
      </c>
      <c r="V249" s="475">
        <f t="shared" si="87"/>
        <v>2.0165666880000002</v>
      </c>
      <c r="W249" s="460">
        <f t="shared" si="88"/>
        <v>73.481443739999989</v>
      </c>
      <c r="X249" s="476">
        <f t="shared" si="89"/>
        <v>719.16555517200004</v>
      </c>
      <c r="Y249" s="476">
        <f t="shared" si="90"/>
        <v>71.854146576000005</v>
      </c>
      <c r="Z249" s="478">
        <f t="shared" si="91"/>
        <v>0</v>
      </c>
      <c r="AA249" s="465">
        <f t="shared" si="92"/>
        <v>866.51771217600003</v>
      </c>
      <c r="AB249" s="429">
        <f t="shared" si="93"/>
        <v>0.16763739837028441</v>
      </c>
      <c r="AC249" s="454">
        <f t="shared" si="94"/>
        <v>97.512793654296132</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0</v>
      </c>
      <c r="V250" s="475">
        <f t="shared" si="87"/>
        <v>6.9210182160000002</v>
      </c>
      <c r="W250" s="460">
        <f t="shared" si="88"/>
        <v>255.71737506599999</v>
      </c>
      <c r="X250" s="476">
        <f t="shared" si="89"/>
        <v>2825.5209095970004</v>
      </c>
      <c r="Y250" s="476">
        <f t="shared" si="90"/>
        <v>289.65149337600002</v>
      </c>
      <c r="Z250" s="478">
        <f t="shared" si="91"/>
        <v>0</v>
      </c>
      <c r="AA250" s="465">
        <f t="shared" si="92"/>
        <v>3377.8107962550002</v>
      </c>
      <c r="AB250" s="429">
        <f t="shared" si="93"/>
        <v>0.65347471392048762</v>
      </c>
      <c r="AC250" s="454">
        <f t="shared" si="94"/>
        <v>103.14069403712294</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0</v>
      </c>
      <c r="V251" s="475">
        <f t="shared" si="87"/>
        <v>2.6938257839999999</v>
      </c>
      <c r="W251" s="460">
        <f t="shared" si="88"/>
        <v>94.975460549999994</v>
      </c>
      <c r="X251" s="476">
        <f t="shared" si="89"/>
        <v>1069.096292595</v>
      </c>
      <c r="Y251" s="476">
        <f t="shared" si="90"/>
        <v>116.75426875199999</v>
      </c>
      <c r="Z251" s="478">
        <f t="shared" si="91"/>
        <v>0</v>
      </c>
      <c r="AA251" s="465">
        <f t="shared" si="92"/>
        <v>1283.5198476809999</v>
      </c>
      <c r="AB251" s="429">
        <f t="shared" si="93"/>
        <v>0.24831105584852001</v>
      </c>
      <c r="AC251" s="454">
        <f t="shared" si="94"/>
        <v>100.98422077967658</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0</v>
      </c>
      <c r="V252" s="475">
        <f t="shared" si="87"/>
        <v>0.55443551999999996</v>
      </c>
      <c r="W252" s="460">
        <f t="shared" si="88"/>
        <v>19.408635881999999</v>
      </c>
      <c r="X252" s="476">
        <f t="shared" si="89"/>
        <v>201.92567941800002</v>
      </c>
      <c r="Y252" s="476">
        <f t="shared" si="90"/>
        <v>18.473181839999999</v>
      </c>
      <c r="Z252" s="478">
        <f t="shared" si="91"/>
        <v>0</v>
      </c>
      <c r="AA252" s="465">
        <f t="shared" si="92"/>
        <v>240.36193266000001</v>
      </c>
      <c r="AB252" s="429">
        <f t="shared" si="93"/>
        <v>4.6500664085896697E-2</v>
      </c>
      <c r="AC252" s="454">
        <f t="shared" si="94"/>
        <v>100.68882060788241</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0</v>
      </c>
      <c r="V253" s="475">
        <f t="shared" si="87"/>
        <v>3.1528326840000003</v>
      </c>
      <c r="W253" s="460">
        <f t="shared" si="88"/>
        <v>117.19037969999999</v>
      </c>
      <c r="X253" s="476">
        <f t="shared" si="89"/>
        <v>1322.5241396699998</v>
      </c>
      <c r="Y253" s="476">
        <f t="shared" si="90"/>
        <v>132.72499857599999</v>
      </c>
      <c r="Z253" s="478">
        <f t="shared" si="91"/>
        <v>0</v>
      </c>
      <c r="AA253" s="465">
        <f t="shared" si="92"/>
        <v>1575.5923506299998</v>
      </c>
      <c r="AB253" s="429">
        <f t="shared" si="93"/>
        <v>0.30481569948345905</v>
      </c>
      <c r="AC253" s="454">
        <f t="shared" si="94"/>
        <v>104.6429305203071</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0</v>
      </c>
      <c r="V255" s="475">
        <f t="shared" si="87"/>
        <v>1.3896062040000001</v>
      </c>
      <c r="W255" s="460">
        <f t="shared" si="88"/>
        <v>49.739821343999999</v>
      </c>
      <c r="X255" s="476">
        <f t="shared" si="89"/>
        <v>487.41151925700001</v>
      </c>
      <c r="Y255" s="476">
        <f t="shared" si="90"/>
        <v>47.407316688000002</v>
      </c>
      <c r="Z255" s="478">
        <f t="shared" si="91"/>
        <v>0</v>
      </c>
      <c r="AA255" s="465">
        <f t="shared" si="92"/>
        <v>585.94826349300001</v>
      </c>
      <c r="AB255" s="429">
        <f t="shared" si="93"/>
        <v>0.11335814731921068</v>
      </c>
      <c r="AC255" s="454">
        <f t="shared" si="94"/>
        <v>99.399613415118097</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0</v>
      </c>
      <c r="V256" s="475">
        <f t="shared" si="87"/>
        <v>1.789926264</v>
      </c>
      <c r="W256" s="460">
        <f t="shared" si="88"/>
        <v>66.315300390000004</v>
      </c>
      <c r="X256" s="476">
        <f t="shared" si="89"/>
        <v>679.58878179600003</v>
      </c>
      <c r="Y256" s="476">
        <f t="shared" si="90"/>
        <v>66.981618576000002</v>
      </c>
      <c r="Z256" s="478">
        <f t="shared" si="91"/>
        <v>0</v>
      </c>
      <c r="AA256" s="465">
        <f t="shared" si="92"/>
        <v>814.67562702600003</v>
      </c>
      <c r="AB256" s="429">
        <f t="shared" si="93"/>
        <v>0.1576079758224028</v>
      </c>
      <c r="AC256" s="454">
        <f t="shared" si="94"/>
        <v>100.32681021689216</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0</v>
      </c>
      <c r="V257" s="475">
        <f t="shared" si="87"/>
        <v>1.0975623000000001</v>
      </c>
      <c r="W257" s="460">
        <f t="shared" si="88"/>
        <v>40.827539430000002</v>
      </c>
      <c r="X257" s="476">
        <f t="shared" si="89"/>
        <v>418.28878143899999</v>
      </c>
      <c r="Y257" s="476">
        <f t="shared" si="90"/>
        <v>42.773532191999998</v>
      </c>
      <c r="Z257" s="478">
        <f t="shared" si="91"/>
        <v>0</v>
      </c>
      <c r="AA257" s="465">
        <f t="shared" si="92"/>
        <v>502.98741536099999</v>
      </c>
      <c r="AB257" s="429">
        <f t="shared" si="93"/>
        <v>9.7308457218224023E-2</v>
      </c>
      <c r="AC257" s="454">
        <f t="shared" si="94"/>
        <v>100.56057170868145</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0</v>
      </c>
      <c r="V258" s="475">
        <f t="shared" si="87"/>
        <v>0.20846409600000002</v>
      </c>
      <c r="W258" s="460">
        <f t="shared" si="88"/>
        <v>9.0914205419999998</v>
      </c>
      <c r="X258" s="476">
        <f t="shared" si="89"/>
        <v>90.585335843999999</v>
      </c>
      <c r="Y258" s="476">
        <f t="shared" si="90"/>
        <v>8.1797459040000007</v>
      </c>
      <c r="Z258" s="478">
        <f t="shared" si="91"/>
        <v>0</v>
      </c>
      <c r="AA258" s="465">
        <f t="shared" si="92"/>
        <v>108.06496638599999</v>
      </c>
      <c r="AB258" s="429">
        <f t="shared" si="93"/>
        <v>2.0906358364480557E-2</v>
      </c>
      <c r="AC258" s="454">
        <f t="shared" si="94"/>
        <v>103.36730389198966</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0</v>
      </c>
      <c r="V259" s="475">
        <f t="shared" si="87"/>
        <v>0.20223802800000001</v>
      </c>
      <c r="W259" s="460">
        <f t="shared" si="88"/>
        <v>7.340965613999999</v>
      </c>
      <c r="X259" s="476">
        <f t="shared" si="89"/>
        <v>63.290769597000001</v>
      </c>
      <c r="Y259" s="476">
        <f t="shared" si="90"/>
        <v>6.2455773599999995</v>
      </c>
      <c r="Z259" s="478">
        <f t="shared" si="91"/>
        <v>0</v>
      </c>
      <c r="AA259" s="465">
        <f t="shared" si="92"/>
        <v>77.079550599000001</v>
      </c>
      <c r="AB259" s="429">
        <f t="shared" si="93"/>
        <v>1.4911888295414974E-2</v>
      </c>
      <c r="AC259" s="454">
        <f t="shared" si="94"/>
        <v>91.012731595133644</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0</v>
      </c>
      <c r="V260" s="475">
        <f t="shared" si="87"/>
        <v>6.6928020000000005E-2</v>
      </c>
      <c r="W260" s="460">
        <f t="shared" si="88"/>
        <v>2.7842224500000001</v>
      </c>
      <c r="X260" s="476">
        <f t="shared" si="89"/>
        <v>27.984175361999998</v>
      </c>
      <c r="Y260" s="476">
        <f t="shared" si="90"/>
        <v>2.7751226399999998</v>
      </c>
      <c r="Z260" s="478">
        <f t="shared" si="91"/>
        <v>0</v>
      </c>
      <c r="AA260" s="465">
        <f t="shared" si="92"/>
        <v>33.610448472000002</v>
      </c>
      <c r="AB260" s="429">
        <f t="shared" si="93"/>
        <v>6.5023115635519449E-3</v>
      </c>
      <c r="AC260" s="454">
        <f t="shared" si="94"/>
        <v>104.54779172671454</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0</v>
      </c>
      <c r="V262" s="475">
        <f t="shared" si="87"/>
        <v>5.9388818400000005</v>
      </c>
      <c r="W262" s="460">
        <f t="shared" si="88"/>
        <v>211.92304374000003</v>
      </c>
      <c r="X262" s="476">
        <f t="shared" si="89"/>
        <v>2127.0741669989998</v>
      </c>
      <c r="Y262" s="476">
        <f t="shared" si="90"/>
        <v>205.17118430399998</v>
      </c>
      <c r="Z262" s="478">
        <f t="shared" si="91"/>
        <v>0</v>
      </c>
      <c r="AA262" s="465">
        <f t="shared" si="92"/>
        <v>2550.1072768829995</v>
      </c>
      <c r="AB262" s="429">
        <f t="shared" si="93"/>
        <v>0.49334634878757971</v>
      </c>
      <c r="AC262" s="454">
        <f t="shared" si="94"/>
        <v>100.31801750647244</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0</v>
      </c>
      <c r="V263" s="475">
        <f t="shared" si="87"/>
        <v>9.3175864320000006</v>
      </c>
      <c r="W263" s="460">
        <f t="shared" si="88"/>
        <v>328.58849835000001</v>
      </c>
      <c r="X263" s="476">
        <f t="shared" si="89"/>
        <v>3462.6568990320002</v>
      </c>
      <c r="Y263" s="476">
        <f t="shared" si="90"/>
        <v>355.45955414399998</v>
      </c>
      <c r="Z263" s="478">
        <f t="shared" si="91"/>
        <v>0</v>
      </c>
      <c r="AA263" s="465">
        <f t="shared" si="92"/>
        <v>4156.0225379580006</v>
      </c>
      <c r="AB263" s="429">
        <f t="shared" si="93"/>
        <v>0.80402834938247258</v>
      </c>
      <c r="AC263" s="454">
        <f t="shared" si="94"/>
        <v>100.61955881849953</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0</v>
      </c>
      <c r="V264" s="475">
        <f t="shared" si="87"/>
        <v>10.0844691</v>
      </c>
      <c r="W264" s="460">
        <f t="shared" si="88"/>
        <v>345.68026106400004</v>
      </c>
      <c r="X264" s="476">
        <f t="shared" si="89"/>
        <v>3503.687298498</v>
      </c>
      <c r="Y264" s="476">
        <f t="shared" si="90"/>
        <v>351.14288227200001</v>
      </c>
      <c r="Z264" s="478">
        <f t="shared" si="91"/>
        <v>0</v>
      </c>
      <c r="AA264" s="465">
        <f t="shared" si="92"/>
        <v>4210.5949109339999</v>
      </c>
      <c r="AB264" s="429">
        <f t="shared" si="93"/>
        <v>0.8145859761915264</v>
      </c>
      <c r="AC264" s="454">
        <f t="shared" si="94"/>
        <v>99.400983890606724</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0</v>
      </c>
      <c r="V265" s="475">
        <f t="shared" ref="V265:V328" si="109">IFERROR(V$5*I265,"")</f>
        <v>5.6359352039999999</v>
      </c>
      <c r="W265" s="460">
        <f t="shared" ref="W265:W328" si="110">IFERROR(W$5*K265,"")</f>
        <v>208.92005333999998</v>
      </c>
      <c r="X265" s="476">
        <f t="shared" ref="X265:X328" si="111">IFERROR(X$5*M265,"")</f>
        <v>2334.6965311469999</v>
      </c>
      <c r="Y265" s="476">
        <f t="shared" ref="Y265:Y328" si="112">IFERROR(Y$5*O265,"")</f>
        <v>247.067011296</v>
      </c>
      <c r="Z265" s="478">
        <f t="shared" ref="Z265:Z328" si="113">IFERROR(Z$5*Q265,"")</f>
        <v>0</v>
      </c>
      <c r="AA265" s="465">
        <f t="shared" ref="AA265:AA328" si="114">IFERROR(SUM(U265:Z265),"")</f>
        <v>2796.3195309869998</v>
      </c>
      <c r="AB265" s="429">
        <f t="shared" ref="AB265:AB328" si="115">IF(OR(AA265="", AA265=0), "", AA265/$AA$5)</f>
        <v>0.54097882201334879</v>
      </c>
      <c r="AC265" s="454">
        <f t="shared" ref="AC265:AC328" si="116">IF(OR(AB265="", AB265=0), "", IF(AN265&gt;0, AB265/AN265*100, ""))</f>
        <v>101.3572517216659</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0</v>
      </c>
      <c r="V266" s="475">
        <f t="shared" si="109"/>
        <v>1.6322825519999999</v>
      </c>
      <c r="W266" s="460">
        <f t="shared" si="110"/>
        <v>56.666191625999993</v>
      </c>
      <c r="X266" s="476">
        <f t="shared" si="111"/>
        <v>535.79387225699998</v>
      </c>
      <c r="Y266" s="476">
        <f t="shared" si="112"/>
        <v>54.348389856000004</v>
      </c>
      <c r="Z266" s="478">
        <f t="shared" si="113"/>
        <v>0</v>
      </c>
      <c r="AA266" s="465">
        <f t="shared" si="114"/>
        <v>648.44073629100001</v>
      </c>
      <c r="AB266" s="429">
        <f t="shared" si="115"/>
        <v>0.12544800469936157</v>
      </c>
      <c r="AC266" s="454">
        <f t="shared" si="116"/>
        <v>95.616945075649966</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0</v>
      </c>
      <c r="V267" s="475">
        <f t="shared" si="109"/>
        <v>1.3752585960000001</v>
      </c>
      <c r="W267" s="460">
        <f t="shared" si="110"/>
        <v>47.615511168000005</v>
      </c>
      <c r="X267" s="476">
        <f t="shared" si="111"/>
        <v>515.76422476499999</v>
      </c>
      <c r="Y267" s="476">
        <f t="shared" si="112"/>
        <v>54.299412288000006</v>
      </c>
      <c r="Z267" s="478">
        <f t="shared" si="113"/>
        <v>0</v>
      </c>
      <c r="AA267" s="465">
        <f t="shared" si="114"/>
        <v>619.05440681699997</v>
      </c>
      <c r="AB267" s="429">
        <f t="shared" si="115"/>
        <v>0.11976289549564711</v>
      </c>
      <c r="AC267" s="454">
        <f t="shared" si="116"/>
        <v>99.497434151081336</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0</v>
      </c>
      <c r="V269" s="475">
        <f t="shared" si="109"/>
        <v>1.413895632</v>
      </c>
      <c r="W269" s="460">
        <f t="shared" si="110"/>
        <v>52.537913208000006</v>
      </c>
      <c r="X269" s="476">
        <f t="shared" si="111"/>
        <v>583.79129175600008</v>
      </c>
      <c r="Y269" s="476">
        <f t="shared" si="112"/>
        <v>53.780609663999996</v>
      </c>
      <c r="Z269" s="478">
        <f t="shared" si="113"/>
        <v>0</v>
      </c>
      <c r="AA269" s="465">
        <f t="shared" si="114"/>
        <v>691.52371026000014</v>
      </c>
      <c r="AB269" s="429">
        <f t="shared" si="115"/>
        <v>0.13378288068485203</v>
      </c>
      <c r="AC269" s="454">
        <f t="shared" si="116"/>
        <v>104.61062500246288</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0</v>
      </c>
      <c r="V270" s="475">
        <f t="shared" si="109"/>
        <v>5.3161049040000004</v>
      </c>
      <c r="W270" s="460">
        <f t="shared" si="110"/>
        <v>202.52207001599999</v>
      </c>
      <c r="X270" s="476">
        <f t="shared" si="111"/>
        <v>2345.6794416749999</v>
      </c>
      <c r="Y270" s="476">
        <f t="shared" si="112"/>
        <v>248.08365892800001</v>
      </c>
      <c r="Z270" s="478">
        <f t="shared" si="113"/>
        <v>0</v>
      </c>
      <c r="AA270" s="465">
        <f t="shared" si="114"/>
        <v>2801.6012755229999</v>
      </c>
      <c r="AB270" s="429">
        <f t="shared" si="115"/>
        <v>0.5420006336860127</v>
      </c>
      <c r="AC270" s="454">
        <f t="shared" si="116"/>
        <v>104.23693904374693</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0</v>
      </c>
      <c r="V271" s="475">
        <f t="shared" si="109"/>
        <v>5.4912337920000001</v>
      </c>
      <c r="W271" s="460">
        <f t="shared" si="110"/>
        <v>202.33023814800001</v>
      </c>
      <c r="X271" s="476">
        <f t="shared" si="111"/>
        <v>2242.8323975069998</v>
      </c>
      <c r="Y271" s="476">
        <f t="shared" si="112"/>
        <v>234.62264822399999</v>
      </c>
      <c r="Z271" s="478">
        <f t="shared" si="113"/>
        <v>0</v>
      </c>
      <c r="AA271" s="465">
        <f t="shared" si="114"/>
        <v>2685.2765176709995</v>
      </c>
      <c r="AB271" s="429">
        <f t="shared" si="115"/>
        <v>0.51949632765931508</v>
      </c>
      <c r="AC271" s="454">
        <f t="shared" si="116"/>
        <v>102.93057720681362</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0</v>
      </c>
      <c r="V272" s="475">
        <f t="shared" si="109"/>
        <v>1.963519056</v>
      </c>
      <c r="W272" s="460">
        <f t="shared" si="110"/>
        <v>87.362313533999995</v>
      </c>
      <c r="X272" s="476">
        <f t="shared" si="111"/>
        <v>1128.9970900979999</v>
      </c>
      <c r="Y272" s="476">
        <f t="shared" si="112"/>
        <v>133.44780801599998</v>
      </c>
      <c r="Z272" s="478">
        <f t="shared" si="113"/>
        <v>0</v>
      </c>
      <c r="AA272" s="465">
        <f t="shared" si="114"/>
        <v>1351.7707307039998</v>
      </c>
      <c r="AB272" s="429">
        <f t="shared" si="115"/>
        <v>0.26151494113058615</v>
      </c>
      <c r="AC272" s="454">
        <f t="shared" si="116"/>
        <v>104.95560405142396</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0</v>
      </c>
      <c r="V273" s="475">
        <f t="shared" si="109"/>
        <v>1.263947988</v>
      </c>
      <c r="W273" s="460">
        <f t="shared" si="110"/>
        <v>48.316498037999999</v>
      </c>
      <c r="X273" s="476">
        <f t="shared" si="111"/>
        <v>451.788885612</v>
      </c>
      <c r="Y273" s="476">
        <f t="shared" si="112"/>
        <v>45.502127568000006</v>
      </c>
      <c r="Z273" s="478">
        <f t="shared" si="113"/>
        <v>0</v>
      </c>
      <c r="AA273" s="465">
        <f t="shared" si="114"/>
        <v>546.87145920600005</v>
      </c>
      <c r="AB273" s="429">
        <f t="shared" si="115"/>
        <v>0.10579830899709809</v>
      </c>
      <c r="AC273" s="454">
        <f t="shared" si="116"/>
        <v>96.194404998979422</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0</v>
      </c>
      <c r="V274" s="475">
        <f t="shared" si="109"/>
        <v>0.53245693199999999</v>
      </c>
      <c r="W274" s="460">
        <f t="shared" si="110"/>
        <v>20.611477277999999</v>
      </c>
      <c r="X274" s="476">
        <f t="shared" si="111"/>
        <v>225.09922281300001</v>
      </c>
      <c r="Y274" s="476">
        <f t="shared" si="112"/>
        <v>25.826498351999998</v>
      </c>
      <c r="Z274" s="478">
        <f t="shared" si="113"/>
        <v>0</v>
      </c>
      <c r="AA274" s="465">
        <f t="shared" si="114"/>
        <v>272.06965537500002</v>
      </c>
      <c r="AB274" s="429">
        <f t="shared" si="115"/>
        <v>5.2634872388276265E-2</v>
      </c>
      <c r="AC274" s="454">
        <f t="shared" si="116"/>
        <v>98.786200195426716</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0</v>
      </c>
      <c r="V276" s="475">
        <f t="shared" si="109"/>
        <v>0.30670645200000002</v>
      </c>
      <c r="W276" s="460">
        <f t="shared" si="110"/>
        <v>10.687721742000001</v>
      </c>
      <c r="X276" s="476">
        <f t="shared" si="111"/>
        <v>91.443043782000004</v>
      </c>
      <c r="Y276" s="476">
        <f t="shared" si="112"/>
        <v>8.573674175999999</v>
      </c>
      <c r="Z276" s="478">
        <f t="shared" si="113"/>
        <v>0</v>
      </c>
      <c r="AA276" s="465">
        <f t="shared" si="114"/>
        <v>111.01114615200001</v>
      </c>
      <c r="AB276" s="429">
        <f t="shared" si="115"/>
        <v>2.147632930005804E-2</v>
      </c>
      <c r="AC276" s="454">
        <f t="shared" si="116"/>
        <v>91.432625838985501</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0</v>
      </c>
      <c r="V277" s="475">
        <f t="shared" si="109"/>
        <v>6.6297481319999996</v>
      </c>
      <c r="W277" s="460">
        <f t="shared" si="110"/>
        <v>230.590182438</v>
      </c>
      <c r="X277" s="476">
        <f t="shared" si="111"/>
        <v>2465.0165781629998</v>
      </c>
      <c r="Y277" s="476">
        <f t="shared" si="112"/>
        <v>254.69815608000002</v>
      </c>
      <c r="Z277" s="478">
        <f t="shared" si="113"/>
        <v>0</v>
      </c>
      <c r="AA277" s="465">
        <f t="shared" si="114"/>
        <v>2956.9346648129999</v>
      </c>
      <c r="AB277" s="429">
        <f t="shared" si="115"/>
        <v>0.57205158924608235</v>
      </c>
      <c r="AC277" s="454">
        <f t="shared" si="116"/>
        <v>100.95287409139715</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0</v>
      </c>
      <c r="V278" s="475">
        <f t="shared" si="109"/>
        <v>7.1003608199999997</v>
      </c>
      <c r="W278" s="460">
        <f t="shared" si="110"/>
        <v>239.95464012000002</v>
      </c>
      <c r="X278" s="476">
        <f t="shared" si="111"/>
        <v>2490.658682067</v>
      </c>
      <c r="Y278" s="476">
        <f t="shared" si="112"/>
        <v>249.32444759999998</v>
      </c>
      <c r="Z278" s="478">
        <f t="shared" si="113"/>
        <v>0</v>
      </c>
      <c r="AA278" s="465">
        <f t="shared" si="114"/>
        <v>2987.0381306069999</v>
      </c>
      <c r="AB278" s="429">
        <f t="shared" si="115"/>
        <v>0.57787543637202554</v>
      </c>
      <c r="AC278" s="454">
        <f t="shared" si="116"/>
        <v>100.05384615308279</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0</v>
      </c>
      <c r="V279" s="475">
        <f t="shared" si="109"/>
        <v>1.7356371000000002</v>
      </c>
      <c r="W279" s="460">
        <f t="shared" si="110"/>
        <v>61.949820258000003</v>
      </c>
      <c r="X279" s="476">
        <f t="shared" si="111"/>
        <v>723.95971049699995</v>
      </c>
      <c r="Y279" s="476">
        <f t="shared" si="112"/>
        <v>78.482547648000008</v>
      </c>
      <c r="Z279" s="478">
        <f t="shared" si="113"/>
        <v>0</v>
      </c>
      <c r="AA279" s="465">
        <f t="shared" si="114"/>
        <v>866.12771550299999</v>
      </c>
      <c r="AB279" s="429">
        <f t="shared" si="115"/>
        <v>0.16756194921706327</v>
      </c>
      <c r="AC279" s="454">
        <f t="shared" si="116"/>
        <v>100.88709370416437</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0</v>
      </c>
      <c r="V280" s="475">
        <f t="shared" si="109"/>
        <v>0.38374946399999998</v>
      </c>
      <c r="W280" s="460">
        <f t="shared" si="110"/>
        <v>13.161863987999999</v>
      </c>
      <c r="X280" s="476">
        <f t="shared" si="111"/>
        <v>104.66589386700001</v>
      </c>
      <c r="Y280" s="476">
        <f t="shared" si="112"/>
        <v>11.294077103999999</v>
      </c>
      <c r="Z280" s="478">
        <f t="shared" si="113"/>
        <v>0</v>
      </c>
      <c r="AA280" s="465">
        <f t="shared" si="114"/>
        <v>129.50558442300002</v>
      </c>
      <c r="AB280" s="429">
        <f t="shared" si="115"/>
        <v>2.5054282147997681E-2</v>
      </c>
      <c r="AC280" s="454">
        <f t="shared" si="116"/>
        <v>88.634977646291333</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0</v>
      </c>
      <c r="V283" s="475">
        <f t="shared" si="109"/>
        <v>11.537839391999999</v>
      </c>
      <c r="W283" s="460">
        <f t="shared" si="110"/>
        <v>401.81505263999998</v>
      </c>
      <c r="X283" s="476">
        <f t="shared" si="111"/>
        <v>4194.2094919199999</v>
      </c>
      <c r="Y283" s="476">
        <f t="shared" si="112"/>
        <v>421.70059209599998</v>
      </c>
      <c r="Z283" s="478">
        <f t="shared" si="113"/>
        <v>0</v>
      </c>
      <c r="AA283" s="465">
        <f t="shared" si="114"/>
        <v>5029.2629760479995</v>
      </c>
      <c r="AB283" s="429">
        <f t="shared" si="115"/>
        <v>0.97296633314915837</v>
      </c>
      <c r="AC283" s="454">
        <f t="shared" si="116"/>
        <v>100.14904428067173</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0</v>
      </c>
      <c r="V284" s="475">
        <f t="shared" si="109"/>
        <v>0.29966047200000001</v>
      </c>
      <c r="W284" s="460">
        <f t="shared" si="110"/>
        <v>8.676522576</v>
      </c>
      <c r="X284" s="476">
        <f t="shared" si="111"/>
        <v>80.240354163000006</v>
      </c>
      <c r="Y284" s="476">
        <f t="shared" si="112"/>
        <v>6.6637827359999999</v>
      </c>
      <c r="Z284" s="478">
        <f t="shared" si="113"/>
        <v>0</v>
      </c>
      <c r="AA284" s="465">
        <f t="shared" si="114"/>
        <v>95.880319947000004</v>
      </c>
      <c r="AB284" s="429">
        <f t="shared" si="115"/>
        <v>1.8549104265235056E-2</v>
      </c>
      <c r="AC284" s="454">
        <f t="shared" si="116"/>
        <v>96.749890437704693</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0</v>
      </c>
      <c r="V287" s="475">
        <f t="shared" si="109"/>
        <v>0.60118647600000008</v>
      </c>
      <c r="W287" s="460">
        <f t="shared" si="110"/>
        <v>15.463171170000001</v>
      </c>
      <c r="X287" s="476">
        <f t="shared" si="111"/>
        <v>161.95773452399999</v>
      </c>
      <c r="Y287" s="476">
        <f t="shared" si="112"/>
        <v>15.988979664</v>
      </c>
      <c r="Z287" s="478">
        <f t="shared" si="113"/>
        <v>0</v>
      </c>
      <c r="AA287" s="465">
        <f t="shared" si="114"/>
        <v>194.01107183399998</v>
      </c>
      <c r="AB287" s="429">
        <f t="shared" si="115"/>
        <v>3.7533579383633192E-2</v>
      </c>
      <c r="AC287" s="454">
        <f t="shared" si="116"/>
        <v>94.722752733380915</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0</v>
      </c>
      <c r="V288" s="475">
        <f t="shared" si="109"/>
        <v>0.56753119200000002</v>
      </c>
      <c r="W288" s="460">
        <f t="shared" si="110"/>
        <v>20.028212963999998</v>
      </c>
      <c r="X288" s="476">
        <f t="shared" si="111"/>
        <v>222.15486585599999</v>
      </c>
      <c r="Y288" s="476">
        <f t="shared" si="112"/>
        <v>21.396688272000002</v>
      </c>
      <c r="Z288" s="478">
        <f t="shared" si="113"/>
        <v>0</v>
      </c>
      <c r="AA288" s="465">
        <f t="shared" si="114"/>
        <v>264.14729828399999</v>
      </c>
      <c r="AB288" s="429">
        <f t="shared" si="115"/>
        <v>5.110220512362159E-2</v>
      </c>
      <c r="AC288" s="454">
        <f t="shared" si="116"/>
        <v>104.35746550485167</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0</v>
      </c>
      <c r="V289" s="475">
        <f t="shared" si="109"/>
        <v>1.4805427679999998</v>
      </c>
      <c r="W289" s="460">
        <f t="shared" si="110"/>
        <v>51.078451014000002</v>
      </c>
      <c r="X289" s="476">
        <f t="shared" si="111"/>
        <v>681.05472872400003</v>
      </c>
      <c r="Y289" s="476">
        <f t="shared" si="112"/>
        <v>75.913892064000009</v>
      </c>
      <c r="Z289" s="478">
        <f t="shared" si="113"/>
        <v>0</v>
      </c>
      <c r="AA289" s="465">
        <f t="shared" si="114"/>
        <v>809.52761457000008</v>
      </c>
      <c r="AB289" s="429">
        <f t="shared" si="115"/>
        <v>0.15661203609402208</v>
      </c>
      <c r="AC289" s="454">
        <f t="shared" si="116"/>
        <v>105.37161072729364</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0</v>
      </c>
      <c r="V290" s="475">
        <f t="shared" si="109"/>
        <v>1.9475319359999999</v>
      </c>
      <c r="W290" s="460">
        <f t="shared" si="110"/>
        <v>66.511307034000012</v>
      </c>
      <c r="X290" s="476">
        <f t="shared" si="111"/>
        <v>749.0369570040001</v>
      </c>
      <c r="Y290" s="476">
        <f t="shared" si="112"/>
        <v>81.047019743999996</v>
      </c>
      <c r="Z290" s="478">
        <f t="shared" si="113"/>
        <v>0</v>
      </c>
      <c r="AA290" s="465">
        <f t="shared" si="114"/>
        <v>898.54281571800004</v>
      </c>
      <c r="AB290" s="429">
        <f t="shared" si="115"/>
        <v>0.17383300749042369</v>
      </c>
      <c r="AC290" s="454">
        <f t="shared" si="116"/>
        <v>99.879413672430204</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0</v>
      </c>
      <c r="V291" s="475">
        <f t="shared" si="109"/>
        <v>7.4032076279999997</v>
      </c>
      <c r="W291" s="460">
        <f t="shared" si="110"/>
        <v>260.91885781799999</v>
      </c>
      <c r="X291" s="476">
        <f t="shared" si="111"/>
        <v>2496.7957095809998</v>
      </c>
      <c r="Y291" s="476">
        <f t="shared" si="112"/>
        <v>237.65342025599998</v>
      </c>
      <c r="Z291" s="478">
        <f t="shared" si="113"/>
        <v>0</v>
      </c>
      <c r="AA291" s="465">
        <f t="shared" si="114"/>
        <v>3002.771195283</v>
      </c>
      <c r="AB291" s="429">
        <f t="shared" si="115"/>
        <v>0.58091917107428903</v>
      </c>
      <c r="AC291" s="454">
        <f t="shared" si="116"/>
        <v>98.672315545224791</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0</v>
      </c>
      <c r="V294" s="475">
        <f t="shared" si="109"/>
        <v>11.182796664000001</v>
      </c>
      <c r="W294" s="460">
        <f t="shared" si="110"/>
        <v>389.11557572999999</v>
      </c>
      <c r="X294" s="476">
        <f t="shared" si="111"/>
        <v>4099.690532394</v>
      </c>
      <c r="Y294" s="476">
        <f t="shared" si="112"/>
        <v>412.08183388800001</v>
      </c>
      <c r="Z294" s="478">
        <f t="shared" si="113"/>
        <v>0</v>
      </c>
      <c r="AA294" s="465">
        <f t="shared" si="114"/>
        <v>4912.0707386759996</v>
      </c>
      <c r="AB294" s="429">
        <f t="shared" si="115"/>
        <v>0.95029420365177009</v>
      </c>
      <c r="AC294" s="454">
        <f t="shared" si="116"/>
        <v>100.52600081569724</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0</v>
      </c>
      <c r="V295" s="475">
        <f t="shared" si="109"/>
        <v>10.318861728</v>
      </c>
      <c r="W295" s="460">
        <f t="shared" si="110"/>
        <v>359.77402870200001</v>
      </c>
      <c r="X295" s="476">
        <f t="shared" si="111"/>
        <v>3777.8209863480001</v>
      </c>
      <c r="Y295" s="476">
        <f t="shared" si="112"/>
        <v>384.04571212799999</v>
      </c>
      <c r="Z295" s="478">
        <f t="shared" si="113"/>
        <v>0</v>
      </c>
      <c r="AA295" s="465">
        <f t="shared" si="114"/>
        <v>4531.9595889060001</v>
      </c>
      <c r="AB295" s="429">
        <f t="shared" si="115"/>
        <v>0.87675751381427747</v>
      </c>
      <c r="AC295" s="454">
        <f t="shared" si="116"/>
        <v>100.30474733332639</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0</v>
      </c>
      <c r="V298" s="475">
        <f t="shared" si="109"/>
        <v>5.7105769679999998</v>
      </c>
      <c r="W298" s="460">
        <f t="shared" si="110"/>
        <v>201.02644161000001</v>
      </c>
      <c r="X298" s="476">
        <f t="shared" si="111"/>
        <v>2239.3755704249998</v>
      </c>
      <c r="Y298" s="476">
        <f t="shared" si="112"/>
        <v>246.42301032</v>
      </c>
      <c r="Z298" s="478">
        <f t="shared" si="113"/>
        <v>0</v>
      </c>
      <c r="AA298" s="465">
        <f t="shared" si="114"/>
        <v>2692.5355993229996</v>
      </c>
      <c r="AB298" s="429">
        <f t="shared" si="115"/>
        <v>0.52090067698258846</v>
      </c>
      <c r="AC298" s="454">
        <f t="shared" si="116"/>
        <v>100.50442506119262</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0</v>
      </c>
      <c r="V299" s="475">
        <f t="shared" si="109"/>
        <v>3.2748370800000002</v>
      </c>
      <c r="W299" s="460">
        <f t="shared" si="110"/>
        <v>118.64772014399999</v>
      </c>
      <c r="X299" s="476">
        <f t="shared" si="111"/>
        <v>1235.483868456</v>
      </c>
      <c r="Y299" s="476">
        <f t="shared" si="112"/>
        <v>133.88595278399998</v>
      </c>
      <c r="Z299" s="478">
        <f t="shared" si="113"/>
        <v>0</v>
      </c>
      <c r="AA299" s="465">
        <f t="shared" si="114"/>
        <v>1491.292378464</v>
      </c>
      <c r="AB299" s="429">
        <f t="shared" si="115"/>
        <v>0.28850694108415553</v>
      </c>
      <c r="AC299" s="454">
        <f t="shared" si="116"/>
        <v>99.77197898113144</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0</v>
      </c>
      <c r="V302" s="475">
        <f t="shared" si="109"/>
        <v>1.4219547719999999</v>
      </c>
      <c r="W302" s="460">
        <f t="shared" si="110"/>
        <v>52.083658746000005</v>
      </c>
      <c r="X302" s="476">
        <f t="shared" si="111"/>
        <v>439.50435054300004</v>
      </c>
      <c r="Y302" s="476">
        <f t="shared" si="112"/>
        <v>54.348165648000005</v>
      </c>
      <c r="Z302" s="478">
        <f t="shared" si="113"/>
        <v>0</v>
      </c>
      <c r="AA302" s="465">
        <f t="shared" si="114"/>
        <v>547.35812970900008</v>
      </c>
      <c r="AB302" s="429">
        <f t="shared" si="115"/>
        <v>0.10589246076784679</v>
      </c>
      <c r="AC302" s="454">
        <f t="shared" si="116"/>
        <v>87.976611970013792</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0</v>
      </c>
      <c r="V303" s="475">
        <f t="shared" si="109"/>
        <v>2.298056184</v>
      </c>
      <c r="W303" s="460">
        <f t="shared" si="110"/>
        <v>85.033835531999998</v>
      </c>
      <c r="X303" s="476">
        <f t="shared" si="111"/>
        <v>776.31264107100003</v>
      </c>
      <c r="Y303" s="476">
        <f t="shared" si="112"/>
        <v>88.730958815999998</v>
      </c>
      <c r="Z303" s="478">
        <f t="shared" si="113"/>
        <v>0</v>
      </c>
      <c r="AA303" s="465">
        <f t="shared" si="114"/>
        <v>952.375491603</v>
      </c>
      <c r="AB303" s="429">
        <f t="shared" si="115"/>
        <v>0.18424753174753336</v>
      </c>
      <c r="AC303" s="454">
        <f t="shared" si="116"/>
        <v>92.371135999388116</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0</v>
      </c>
      <c r="V304" s="475">
        <f t="shared" si="109"/>
        <v>8.5609574399999993</v>
      </c>
      <c r="W304" s="460">
        <f t="shared" si="110"/>
        <v>295.73039019600003</v>
      </c>
      <c r="X304" s="476">
        <f t="shared" si="111"/>
        <v>3069.6392082149996</v>
      </c>
      <c r="Y304" s="476">
        <f t="shared" si="112"/>
        <v>308.19446784000002</v>
      </c>
      <c r="Z304" s="478">
        <f t="shared" si="113"/>
        <v>0</v>
      </c>
      <c r="AA304" s="465">
        <f t="shared" si="114"/>
        <v>3682.1250236909996</v>
      </c>
      <c r="AB304" s="429">
        <f t="shared" si="115"/>
        <v>0.71234765403192102</v>
      </c>
      <c r="AC304" s="454">
        <f t="shared" si="116"/>
        <v>99.968739105496851</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0</v>
      </c>
      <c r="V305" s="475">
        <f t="shared" si="109"/>
        <v>2.6119497479999998</v>
      </c>
      <c r="W305" s="460">
        <f t="shared" si="110"/>
        <v>95.151041676000006</v>
      </c>
      <c r="X305" s="476">
        <f t="shared" si="111"/>
        <v>895.65136831799998</v>
      </c>
      <c r="Y305" s="476">
        <f t="shared" si="112"/>
        <v>99.288043488</v>
      </c>
      <c r="Z305" s="478">
        <f t="shared" si="113"/>
        <v>0</v>
      </c>
      <c r="AA305" s="465">
        <f t="shared" si="114"/>
        <v>1092.7024032300001</v>
      </c>
      <c r="AB305" s="429">
        <f t="shared" si="115"/>
        <v>0.21139531886825305</v>
      </c>
      <c r="AC305" s="454">
        <f t="shared" si="116"/>
        <v>94.190843486965946</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0</v>
      </c>
      <c r="V306" s="475">
        <f t="shared" si="109"/>
        <v>3.9851980559999998</v>
      </c>
      <c r="W306" s="460">
        <f t="shared" si="110"/>
        <v>150.48332861400002</v>
      </c>
      <c r="X306" s="476">
        <f t="shared" si="111"/>
        <v>1508.1298991820001</v>
      </c>
      <c r="Y306" s="476">
        <f t="shared" si="112"/>
        <v>170.54767857600001</v>
      </c>
      <c r="Z306" s="478">
        <f t="shared" si="113"/>
        <v>0</v>
      </c>
      <c r="AA306" s="465">
        <f t="shared" si="114"/>
        <v>1833.1461044280002</v>
      </c>
      <c r="AB306" s="429">
        <f t="shared" si="115"/>
        <v>0.35464231078119562</v>
      </c>
      <c r="AC306" s="454">
        <f t="shared" si="116"/>
        <v>96.840790568686458</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0</v>
      </c>
      <c r="V307" s="475">
        <f t="shared" si="109"/>
        <v>7.3971612479999997</v>
      </c>
      <c r="W307" s="460">
        <f t="shared" si="110"/>
        <v>273.86531346599998</v>
      </c>
      <c r="X307" s="476">
        <f t="shared" si="111"/>
        <v>2887.707295836</v>
      </c>
      <c r="Y307" s="476">
        <f t="shared" si="112"/>
        <v>301.46066092800004</v>
      </c>
      <c r="Z307" s="478">
        <f t="shared" si="113"/>
        <v>0</v>
      </c>
      <c r="AA307" s="465">
        <f t="shared" si="114"/>
        <v>3470.4304314779997</v>
      </c>
      <c r="AB307" s="429">
        <f t="shared" si="115"/>
        <v>0.67139300280092851</v>
      </c>
      <c r="AC307" s="454">
        <f t="shared" si="116"/>
        <v>99.946837008232606</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0</v>
      </c>
      <c r="V308" s="475">
        <f t="shared" si="109"/>
        <v>10.209502476000001</v>
      </c>
      <c r="W308" s="460">
        <f t="shared" si="110"/>
        <v>354.85754603399999</v>
      </c>
      <c r="X308" s="476">
        <f t="shared" si="111"/>
        <v>3754.5784669529999</v>
      </c>
      <c r="Y308" s="476">
        <f t="shared" si="112"/>
        <v>385.72723972799997</v>
      </c>
      <c r="Z308" s="478">
        <f t="shared" si="113"/>
        <v>0</v>
      </c>
      <c r="AA308" s="465">
        <f t="shared" si="114"/>
        <v>4505.3727551910006</v>
      </c>
      <c r="AB308" s="429">
        <f t="shared" si="115"/>
        <v>0.87161399790887994</v>
      </c>
      <c r="AC308" s="454">
        <f t="shared" si="116"/>
        <v>99.938599038454029</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0</v>
      </c>
      <c r="V310" s="475">
        <f t="shared" si="109"/>
        <v>1.5103555799999999</v>
      </c>
      <c r="W310" s="460">
        <f t="shared" si="110"/>
        <v>63.466197101999995</v>
      </c>
      <c r="X310" s="476">
        <f t="shared" si="111"/>
        <v>607.64016623400005</v>
      </c>
      <c r="Y310" s="476">
        <f t="shared" si="112"/>
        <v>70.476301583999998</v>
      </c>
      <c r="Z310" s="478">
        <f t="shared" si="113"/>
        <v>0</v>
      </c>
      <c r="AA310" s="465">
        <f t="shared" si="114"/>
        <v>743.09302050000008</v>
      </c>
      <c r="AB310" s="429">
        <f t="shared" si="115"/>
        <v>0.14375953192106791</v>
      </c>
      <c r="AC310" s="454">
        <f t="shared" si="116"/>
        <v>95.726363147035372</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0</v>
      </c>
      <c r="V311" s="475">
        <f t="shared" si="109"/>
        <v>3.7151075640000002</v>
      </c>
      <c r="W311" s="460">
        <f t="shared" si="110"/>
        <v>131.27771709000001</v>
      </c>
      <c r="X311" s="476">
        <f t="shared" si="111"/>
        <v>1293.080975334</v>
      </c>
      <c r="Y311" s="476">
        <f t="shared" si="112"/>
        <v>142.201953648</v>
      </c>
      <c r="Z311" s="478">
        <f t="shared" si="113"/>
        <v>0</v>
      </c>
      <c r="AA311" s="465">
        <f t="shared" si="114"/>
        <v>1570.275753636</v>
      </c>
      <c r="AB311" s="429">
        <f t="shared" si="115"/>
        <v>0.3037871452188044</v>
      </c>
      <c r="AC311" s="454">
        <f t="shared" si="116"/>
        <v>96.607741688482292</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0</v>
      </c>
      <c r="V312" s="475">
        <f t="shared" si="109"/>
        <v>2.5396213919999999</v>
      </c>
      <c r="W312" s="460">
        <f t="shared" si="110"/>
        <v>97.764559505999998</v>
      </c>
      <c r="X312" s="476">
        <f t="shared" si="111"/>
        <v>1024.6126312439999</v>
      </c>
      <c r="Y312" s="476">
        <f t="shared" si="112"/>
        <v>121.25842689599999</v>
      </c>
      <c r="Z312" s="478">
        <f t="shared" si="113"/>
        <v>0</v>
      </c>
      <c r="AA312" s="465">
        <f t="shared" si="114"/>
        <v>1246.1752390379997</v>
      </c>
      <c r="AB312" s="429">
        <f t="shared" si="115"/>
        <v>0.24108632985838649</v>
      </c>
      <c r="AC312" s="454">
        <f t="shared" si="116"/>
        <v>97.625793964762806</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0</v>
      </c>
      <c r="V313" s="475">
        <f t="shared" si="109"/>
        <v>2.2921989599999999</v>
      </c>
      <c r="W313" s="460">
        <f t="shared" si="110"/>
        <v>88.164466685999997</v>
      </c>
      <c r="X313" s="476">
        <f t="shared" si="111"/>
        <v>836.06485564800005</v>
      </c>
      <c r="Y313" s="476">
        <f t="shared" si="112"/>
        <v>96.128033040000005</v>
      </c>
      <c r="Z313" s="478">
        <f t="shared" si="113"/>
        <v>0</v>
      </c>
      <c r="AA313" s="465">
        <f t="shared" si="114"/>
        <v>1022.6495543340001</v>
      </c>
      <c r="AB313" s="429">
        <f t="shared" si="115"/>
        <v>0.19784282343470691</v>
      </c>
      <c r="AC313" s="454">
        <f t="shared" si="116"/>
        <v>94.718092645328312</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0</v>
      </c>
      <c r="V314" s="475">
        <f t="shared" si="109"/>
        <v>5.0333778599999999</v>
      </c>
      <c r="W314" s="460">
        <f t="shared" si="110"/>
        <v>184.20959269799999</v>
      </c>
      <c r="X314" s="476">
        <f t="shared" si="111"/>
        <v>1834.3153640789999</v>
      </c>
      <c r="Y314" s="476">
        <f t="shared" si="112"/>
        <v>203.58209433600001</v>
      </c>
      <c r="Z314" s="478">
        <f t="shared" si="113"/>
        <v>0</v>
      </c>
      <c r="AA314" s="465">
        <f t="shared" si="114"/>
        <v>2227.1404289729999</v>
      </c>
      <c r="AB314" s="429">
        <f t="shared" si="115"/>
        <v>0.43086485373824723</v>
      </c>
      <c r="AC314" s="454">
        <f t="shared" si="116"/>
        <v>97.013653716559929</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0</v>
      </c>
      <c r="V315" s="475">
        <f t="shared" si="109"/>
        <v>3.6838444680000002</v>
      </c>
      <c r="W315" s="460">
        <f t="shared" si="110"/>
        <v>142.725219084</v>
      </c>
      <c r="X315" s="476">
        <f t="shared" si="111"/>
        <v>1484.0275163490001</v>
      </c>
      <c r="Y315" s="476">
        <f t="shared" si="112"/>
        <v>157.96226059200001</v>
      </c>
      <c r="Z315" s="478">
        <f t="shared" si="113"/>
        <v>0</v>
      </c>
      <c r="AA315" s="465">
        <f t="shared" si="114"/>
        <v>1788.3988404930001</v>
      </c>
      <c r="AB315" s="429">
        <f t="shared" si="115"/>
        <v>0.34598545956529309</v>
      </c>
      <c r="AC315" s="454">
        <f t="shared" si="116"/>
        <v>100.30561893303265</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0</v>
      </c>
      <c r="V316" s="475">
        <f t="shared" si="109"/>
        <v>4.3181473199999996</v>
      </c>
      <c r="W316" s="460">
        <f t="shared" si="110"/>
        <v>155.62731918599999</v>
      </c>
      <c r="X316" s="476">
        <f t="shared" si="111"/>
        <v>1578.772126548</v>
      </c>
      <c r="Y316" s="476">
        <f t="shared" si="112"/>
        <v>163.77686351999998</v>
      </c>
      <c r="Z316" s="478">
        <f t="shared" si="113"/>
        <v>0</v>
      </c>
      <c r="AA316" s="465">
        <f t="shared" si="114"/>
        <v>1902.494456574</v>
      </c>
      <c r="AB316" s="429">
        <f t="shared" si="115"/>
        <v>0.36805851355658736</v>
      </c>
      <c r="AC316" s="454">
        <f t="shared" si="116"/>
        <v>98.34001255037829</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0</v>
      </c>
      <c r="V317" s="475">
        <f t="shared" si="109"/>
        <v>3.0838972440000001</v>
      </c>
      <c r="W317" s="460">
        <f t="shared" si="110"/>
        <v>117.11182733999999</v>
      </c>
      <c r="X317" s="476">
        <f t="shared" si="111"/>
        <v>1103.421858426</v>
      </c>
      <c r="Y317" s="476">
        <f t="shared" si="112"/>
        <v>122.20364591999999</v>
      </c>
      <c r="Z317" s="478">
        <f t="shared" si="113"/>
        <v>0</v>
      </c>
      <c r="AA317" s="465">
        <f t="shared" si="114"/>
        <v>1345.82122893</v>
      </c>
      <c r="AB317" s="429">
        <f t="shared" si="115"/>
        <v>0.26036394446314565</v>
      </c>
      <c r="AC317" s="454">
        <f t="shared" si="116"/>
        <v>94.611296579226476</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0</v>
      </c>
      <c r="V318" s="475">
        <f t="shared" si="109"/>
        <v>2.055639888</v>
      </c>
      <c r="W318" s="460">
        <f t="shared" si="110"/>
        <v>83.315369141999994</v>
      </c>
      <c r="X318" s="476">
        <f t="shared" si="111"/>
        <v>736.40385171900004</v>
      </c>
      <c r="Y318" s="476">
        <f t="shared" si="112"/>
        <v>87.50553724800001</v>
      </c>
      <c r="Z318" s="478">
        <f t="shared" si="113"/>
        <v>0</v>
      </c>
      <c r="AA318" s="465">
        <f t="shared" si="114"/>
        <v>909.28039799700002</v>
      </c>
      <c r="AB318" s="429">
        <f t="shared" si="115"/>
        <v>0.17591031108473593</v>
      </c>
      <c r="AC318" s="454">
        <f t="shared" si="116"/>
        <v>91.564614126678691</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0</v>
      </c>
      <c r="V319" s="475">
        <f t="shared" si="109"/>
        <v>4.46449476</v>
      </c>
      <c r="W319" s="460">
        <f t="shared" si="110"/>
        <v>183.042115182</v>
      </c>
      <c r="X319" s="476">
        <f t="shared" si="111"/>
        <v>1914.1392756419998</v>
      </c>
      <c r="Y319" s="476">
        <f t="shared" si="112"/>
        <v>206.681659344</v>
      </c>
      <c r="Z319" s="478">
        <f t="shared" si="113"/>
        <v>0</v>
      </c>
      <c r="AA319" s="465">
        <f t="shared" si="114"/>
        <v>2308.3275449279995</v>
      </c>
      <c r="AB319" s="429">
        <f t="shared" si="115"/>
        <v>0.44657139580731275</v>
      </c>
      <c r="AC319" s="454">
        <f t="shared" si="116"/>
        <v>100.98419491493398</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0</v>
      </c>
      <c r="V320" s="475">
        <f t="shared" si="109"/>
        <v>5.0889474840000002</v>
      </c>
      <c r="W320" s="460">
        <f t="shared" si="110"/>
        <v>186.39746595</v>
      </c>
      <c r="X320" s="476">
        <f t="shared" si="111"/>
        <v>1881.102129759</v>
      </c>
      <c r="Y320" s="476">
        <f t="shared" si="112"/>
        <v>207.42040656</v>
      </c>
      <c r="Z320" s="478">
        <f t="shared" si="113"/>
        <v>0</v>
      </c>
      <c r="AA320" s="465">
        <f t="shared" si="114"/>
        <v>2280.0089497530003</v>
      </c>
      <c r="AB320" s="429">
        <f t="shared" si="115"/>
        <v>0.44109285156761469</v>
      </c>
      <c r="AC320" s="454">
        <f t="shared" si="116"/>
        <v>97.694547656838239</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0</v>
      </c>
      <c r="V321" s="475">
        <f t="shared" si="109"/>
        <v>2.7466412399999998</v>
      </c>
      <c r="W321" s="460">
        <f t="shared" si="110"/>
        <v>102.620433816</v>
      </c>
      <c r="X321" s="476">
        <f t="shared" si="111"/>
        <v>1010.017783854</v>
      </c>
      <c r="Y321" s="476">
        <f t="shared" si="112"/>
        <v>114.57857894399999</v>
      </c>
      <c r="Z321" s="478">
        <f t="shared" si="113"/>
        <v>0</v>
      </c>
      <c r="AA321" s="465">
        <f t="shared" si="114"/>
        <v>1229.9634378539999</v>
      </c>
      <c r="AB321" s="429">
        <f t="shared" si="115"/>
        <v>0.23794997830412071</v>
      </c>
      <c r="AC321" s="454">
        <f t="shared" si="116"/>
        <v>95.012537660331517</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0</v>
      </c>
      <c r="V322" s="475">
        <f t="shared" si="109"/>
        <v>2.800848636</v>
      </c>
      <c r="W322" s="460">
        <f t="shared" si="110"/>
        <v>100.989367794</v>
      </c>
      <c r="X322" s="476">
        <f t="shared" si="111"/>
        <v>922.66730170200003</v>
      </c>
      <c r="Y322" s="476">
        <f t="shared" si="112"/>
        <v>110.33135971199999</v>
      </c>
      <c r="Z322" s="478">
        <f t="shared" si="113"/>
        <v>0</v>
      </c>
      <c r="AA322" s="465">
        <f t="shared" si="114"/>
        <v>1136.7888778440001</v>
      </c>
      <c r="AB322" s="429">
        <f t="shared" si="115"/>
        <v>0.21992433310969242</v>
      </c>
      <c r="AC322" s="454">
        <f t="shared" si="116"/>
        <v>92.056061792103662</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0</v>
      </c>
      <c r="V323" s="475">
        <f t="shared" si="109"/>
        <v>3.2136806040000003</v>
      </c>
      <c r="W323" s="460">
        <f t="shared" si="110"/>
        <v>130.38074220599998</v>
      </c>
      <c r="X323" s="476">
        <f t="shared" si="111"/>
        <v>1380.6404418330001</v>
      </c>
      <c r="Y323" s="476">
        <f t="shared" si="112"/>
        <v>148.521619872</v>
      </c>
      <c r="Z323" s="478">
        <f t="shared" si="113"/>
        <v>0</v>
      </c>
      <c r="AA323" s="465">
        <f t="shared" si="114"/>
        <v>1662.756484515</v>
      </c>
      <c r="AB323" s="429">
        <f t="shared" si="115"/>
        <v>0.32167856152350549</v>
      </c>
      <c r="AC323" s="454">
        <f t="shared" si="116"/>
        <v>100.62389296369494</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0</v>
      </c>
      <c r="V324" s="475">
        <f t="shared" si="109"/>
        <v>1.9636385160000001</v>
      </c>
      <c r="W324" s="460">
        <f t="shared" si="110"/>
        <v>81.300581837999999</v>
      </c>
      <c r="X324" s="476">
        <f t="shared" si="111"/>
        <v>733.439858157</v>
      </c>
      <c r="Y324" s="476">
        <f t="shared" si="112"/>
        <v>91.437397775999997</v>
      </c>
      <c r="Z324" s="478">
        <f t="shared" si="113"/>
        <v>0</v>
      </c>
      <c r="AA324" s="465">
        <f t="shared" si="114"/>
        <v>908.14147628700005</v>
      </c>
      <c r="AB324" s="429">
        <f t="shared" si="115"/>
        <v>0.17568997413174697</v>
      </c>
      <c r="AC324" s="454">
        <f t="shared" si="116"/>
        <v>91.6648486208572</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0</v>
      </c>
      <c r="V326" s="529">
        <f t="shared" si="109"/>
        <v>2.4314565359999998</v>
      </c>
      <c r="W326" s="530">
        <f t="shared" si="110"/>
        <v>93.582529812000004</v>
      </c>
      <c r="X326" s="529">
        <f t="shared" si="111"/>
        <v>980.30071582199992</v>
      </c>
      <c r="Y326" s="529">
        <f t="shared" si="112"/>
        <v>107.177912208</v>
      </c>
      <c r="Z326" s="530">
        <f t="shared" si="113"/>
        <v>0</v>
      </c>
      <c r="AA326" s="531">
        <f t="shared" si="114"/>
        <v>1183.4926143779999</v>
      </c>
      <c r="AB326" s="532">
        <f t="shared" si="115"/>
        <v>0.22895968550551363</v>
      </c>
      <c r="AC326" s="533">
        <f t="shared" si="116"/>
        <v>98.630499620958417</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0</v>
      </c>
      <c r="V327" s="475">
        <f t="shared" si="109"/>
        <v>4.389188184</v>
      </c>
      <c r="W327" s="460">
        <f t="shared" si="110"/>
        <v>147.57434271</v>
      </c>
      <c r="X327" s="476">
        <f t="shared" si="111"/>
        <v>1567.297930149</v>
      </c>
      <c r="Y327" s="476">
        <f t="shared" si="112"/>
        <v>160.39944561600001</v>
      </c>
      <c r="Z327" s="478">
        <f t="shared" si="113"/>
        <v>0</v>
      </c>
      <c r="AA327" s="465">
        <f t="shared" si="114"/>
        <v>1879.6609066590001</v>
      </c>
      <c r="AB327" s="429">
        <f t="shared" si="115"/>
        <v>0.36364111175449798</v>
      </c>
      <c r="AC327" s="454">
        <f t="shared" si="116"/>
        <v>99.36005561463304</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0</v>
      </c>
      <c r="V328" s="475">
        <f t="shared" si="109"/>
        <v>2.275377948</v>
      </c>
      <c r="W328" s="460">
        <f t="shared" si="110"/>
        <v>80.738180225999997</v>
      </c>
      <c r="X328" s="476">
        <f t="shared" si="111"/>
        <v>821.50187085900006</v>
      </c>
      <c r="Y328" s="476">
        <f t="shared" si="112"/>
        <v>85.018949136000003</v>
      </c>
      <c r="Z328" s="478">
        <f t="shared" si="113"/>
        <v>0</v>
      </c>
      <c r="AA328" s="465">
        <f t="shared" si="114"/>
        <v>989.53437816900009</v>
      </c>
      <c r="AB328" s="429">
        <f t="shared" si="115"/>
        <v>0.19143632775565875</v>
      </c>
      <c r="AC328" s="454">
        <f t="shared" si="116"/>
        <v>98.645011132061327</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0</v>
      </c>
      <c r="V329" s="475">
        <f t="shared" ref="V329:V392" si="130">IFERROR(V$5*I329,"")</f>
        <v>3.3620389200000003</v>
      </c>
      <c r="W329" s="460">
        <f t="shared" ref="W329:W392" si="131">IFERROR(W$5*K329,"")</f>
        <v>116.51542763399999</v>
      </c>
      <c r="X329" s="476">
        <f t="shared" ref="X329:X392" si="132">IFERROR(X$5*M329,"")</f>
        <v>1169.0726418629999</v>
      </c>
      <c r="Y329" s="476">
        <f t="shared" ref="Y329:Y392" si="133">IFERROR(Y$5*O329,"")</f>
        <v>122.25787271999999</v>
      </c>
      <c r="Z329" s="478">
        <f t="shared" ref="Z329:Z392" si="134">IFERROR(Z$5*Q329,"")</f>
        <v>0</v>
      </c>
      <c r="AA329" s="465">
        <f t="shared" ref="AA329:AA392" si="135">IFERROR(SUM(U329:Z329),"")</f>
        <v>1411.2079811369999</v>
      </c>
      <c r="AB329" s="429">
        <f t="shared" ref="AB329:AB392" si="136">IF(OR(AA329="", AA329=0), "", AA329/$AA$5)</f>
        <v>0.27301373208299479</v>
      </c>
      <c r="AC329" s="454">
        <f t="shared" ref="AC329:AC392" si="137">IF(OR(AB329="", AB329=0), "", IF(AN329&gt;0, AB329/AN329*100, ""))</f>
        <v>98.090619115912389</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0</v>
      </c>
      <c r="V330" s="475">
        <f t="shared" si="130"/>
        <v>6.148582212</v>
      </c>
      <c r="W330" s="460">
        <f t="shared" si="131"/>
        <v>215.89430561999998</v>
      </c>
      <c r="X330" s="476">
        <f t="shared" si="132"/>
        <v>2260.2755139749997</v>
      </c>
      <c r="Y330" s="476">
        <f t="shared" si="133"/>
        <v>230.99795740800002</v>
      </c>
      <c r="Z330" s="478">
        <f t="shared" si="134"/>
        <v>0</v>
      </c>
      <c r="AA330" s="465">
        <f t="shared" si="135"/>
        <v>2713.3163592149995</v>
      </c>
      <c r="AB330" s="429">
        <f t="shared" si="136"/>
        <v>0.5249209439378989</v>
      </c>
      <c r="AC330" s="454">
        <f t="shared" si="137"/>
        <v>99.473995873733855</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0</v>
      </c>
      <c r="V331" s="475">
        <f t="shared" si="130"/>
        <v>5.5001031119999997</v>
      </c>
      <c r="W331" s="460">
        <f t="shared" si="131"/>
        <v>209.23970191199999</v>
      </c>
      <c r="X331" s="476">
        <f t="shared" si="132"/>
        <v>2178.8221133879997</v>
      </c>
      <c r="Y331" s="476">
        <f t="shared" si="133"/>
        <v>235.19453587200002</v>
      </c>
      <c r="Z331" s="478">
        <f t="shared" si="134"/>
        <v>0</v>
      </c>
      <c r="AA331" s="465">
        <f t="shared" si="135"/>
        <v>2628.7564542839996</v>
      </c>
      <c r="AB331" s="429">
        <f t="shared" si="136"/>
        <v>0.50856189868136958</v>
      </c>
      <c r="AC331" s="454">
        <f t="shared" si="137"/>
        <v>100.23161003996704</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0</v>
      </c>
      <c r="V332" s="475">
        <f t="shared" si="130"/>
        <v>5.7158436479999999</v>
      </c>
      <c r="W332" s="460">
        <f t="shared" si="131"/>
        <v>198.3114855</v>
      </c>
      <c r="X332" s="476">
        <f t="shared" si="132"/>
        <v>2014.9503724619999</v>
      </c>
      <c r="Y332" s="476">
        <f t="shared" si="133"/>
        <v>208.512499104</v>
      </c>
      <c r="Z332" s="478">
        <f t="shared" si="134"/>
        <v>0</v>
      </c>
      <c r="AA332" s="465">
        <f t="shared" si="135"/>
        <v>2427.4902007139999</v>
      </c>
      <c r="AB332" s="429">
        <f t="shared" si="136"/>
        <v>0.46962472445618109</v>
      </c>
      <c r="AC332" s="454">
        <f t="shared" si="137"/>
        <v>98.058799173053217</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0</v>
      </c>
      <c r="V333" s="475">
        <f t="shared" si="130"/>
        <v>4.2607470960000002</v>
      </c>
      <c r="W333" s="460">
        <f t="shared" si="131"/>
        <v>146.99577481200001</v>
      </c>
      <c r="X333" s="476">
        <f t="shared" si="132"/>
        <v>1420.2741247199999</v>
      </c>
      <c r="Y333" s="476">
        <f t="shared" si="133"/>
        <v>153.38689545600002</v>
      </c>
      <c r="Z333" s="478">
        <f t="shared" si="134"/>
        <v>0</v>
      </c>
      <c r="AA333" s="465">
        <f t="shared" si="135"/>
        <v>1724.9175420839999</v>
      </c>
      <c r="AB333" s="429">
        <f t="shared" si="136"/>
        <v>0.33370430297620429</v>
      </c>
      <c r="AC333" s="454">
        <f t="shared" si="137"/>
        <v>95.187838288207445</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0</v>
      </c>
      <c r="V334" s="475">
        <f t="shared" si="130"/>
        <v>3.2534676840000003</v>
      </c>
      <c r="W334" s="460">
        <f t="shared" si="131"/>
        <v>119.81307590999999</v>
      </c>
      <c r="X334" s="476">
        <f t="shared" si="132"/>
        <v>1200.2806864889999</v>
      </c>
      <c r="Y334" s="476">
        <f t="shared" si="133"/>
        <v>125.886096432</v>
      </c>
      <c r="Z334" s="478">
        <f t="shared" si="134"/>
        <v>0</v>
      </c>
      <c r="AA334" s="465">
        <f t="shared" si="135"/>
        <v>1449.2333265149998</v>
      </c>
      <c r="AB334" s="429">
        <f t="shared" si="136"/>
        <v>0.28037015409460242</v>
      </c>
      <c r="AC334" s="454">
        <f t="shared" si="137"/>
        <v>97.986552162082447</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0</v>
      </c>
      <c r="V335" s="475">
        <f t="shared" si="130"/>
        <v>6.5466050280000001</v>
      </c>
      <c r="W335" s="460">
        <f t="shared" si="131"/>
        <v>247.42242842399997</v>
      </c>
      <c r="X335" s="476">
        <f t="shared" si="132"/>
        <v>2628.4459803119998</v>
      </c>
      <c r="Y335" s="476">
        <f t="shared" si="133"/>
        <v>281.992694976</v>
      </c>
      <c r="Z335" s="478">
        <f t="shared" si="134"/>
        <v>0</v>
      </c>
      <c r="AA335" s="465">
        <f t="shared" si="135"/>
        <v>3164.4077087400001</v>
      </c>
      <c r="AB335" s="429">
        <f t="shared" si="136"/>
        <v>0.61218953544979693</v>
      </c>
      <c r="AC335" s="454">
        <f t="shared" si="137"/>
        <v>100.61005340675338</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0</v>
      </c>
      <c r="V336" s="475">
        <f t="shared" si="130"/>
        <v>6.1287071400000004</v>
      </c>
      <c r="W336" s="460">
        <f t="shared" si="131"/>
        <v>216.211825404</v>
      </c>
      <c r="X336" s="476">
        <f t="shared" si="132"/>
        <v>2164.766938533</v>
      </c>
      <c r="Y336" s="476">
        <f t="shared" si="133"/>
        <v>223.95542126400002</v>
      </c>
      <c r="Z336" s="478">
        <f t="shared" si="134"/>
        <v>0</v>
      </c>
      <c r="AA336" s="465">
        <f t="shared" si="135"/>
        <v>2611.062892341</v>
      </c>
      <c r="AB336" s="429">
        <f t="shared" si="136"/>
        <v>0.5051388841828206</v>
      </c>
      <c r="AC336" s="454">
        <f t="shared" si="137"/>
        <v>98.320748901081458</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0</v>
      </c>
      <c r="V337" s="475">
        <f t="shared" si="130"/>
        <v>2.9473133640000002</v>
      </c>
      <c r="W337" s="460">
        <f t="shared" si="131"/>
        <v>111.198865716</v>
      </c>
      <c r="X337" s="476">
        <f t="shared" si="132"/>
        <v>1105.5777852149999</v>
      </c>
      <c r="Y337" s="476">
        <f t="shared" si="133"/>
        <v>124.66898481600001</v>
      </c>
      <c r="Z337" s="478">
        <f t="shared" si="134"/>
        <v>0</v>
      </c>
      <c r="AA337" s="465">
        <f t="shared" si="135"/>
        <v>1344.3929491109998</v>
      </c>
      <c r="AB337" s="429">
        <f t="shared" si="136"/>
        <v>0.26008762799593727</v>
      </c>
      <c r="AC337" s="454">
        <f t="shared" si="137"/>
        <v>95.329996776382544</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0</v>
      </c>
      <c r="V338" s="475">
        <f t="shared" si="130"/>
        <v>4.3051371600000001</v>
      </c>
      <c r="W338" s="460">
        <f t="shared" si="131"/>
        <v>155.30148628200001</v>
      </c>
      <c r="X338" s="476">
        <f t="shared" si="132"/>
        <v>1594.499133069</v>
      </c>
      <c r="Y338" s="476">
        <f t="shared" si="133"/>
        <v>170.32402655999999</v>
      </c>
      <c r="Z338" s="478">
        <f t="shared" si="134"/>
        <v>0</v>
      </c>
      <c r="AA338" s="465">
        <f t="shared" si="135"/>
        <v>1924.429783071</v>
      </c>
      <c r="AB338" s="429">
        <f t="shared" si="136"/>
        <v>0.37230214414219387</v>
      </c>
      <c r="AC338" s="454">
        <f t="shared" si="137"/>
        <v>99.024175809275903</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0</v>
      </c>
      <c r="V339" s="475">
        <f t="shared" si="130"/>
        <v>5.0132851560000002</v>
      </c>
      <c r="W339" s="460">
        <f t="shared" si="131"/>
        <v>196.240352382</v>
      </c>
      <c r="X339" s="476">
        <f t="shared" si="132"/>
        <v>2048.7459784410003</v>
      </c>
      <c r="Y339" s="476">
        <f t="shared" si="133"/>
        <v>215.38201104000001</v>
      </c>
      <c r="Z339" s="478">
        <f t="shared" si="134"/>
        <v>0</v>
      </c>
      <c r="AA339" s="465">
        <f t="shared" si="135"/>
        <v>2465.3816270190005</v>
      </c>
      <c r="AB339" s="429">
        <f t="shared" si="136"/>
        <v>0.47695523834764952</v>
      </c>
      <c r="AC339" s="454">
        <f t="shared" si="137"/>
        <v>100.71387237225551</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0</v>
      </c>
      <c r="V340" s="475">
        <f t="shared" si="130"/>
        <v>2.865052908</v>
      </c>
      <c r="W340" s="460">
        <f t="shared" si="131"/>
        <v>105.29918065800001</v>
      </c>
      <c r="X340" s="476">
        <f t="shared" si="132"/>
        <v>1028.3480480789999</v>
      </c>
      <c r="Y340" s="476">
        <f t="shared" si="133"/>
        <v>113.822504208</v>
      </c>
      <c r="Z340" s="478">
        <f t="shared" si="134"/>
        <v>0</v>
      </c>
      <c r="AA340" s="465">
        <f t="shared" si="135"/>
        <v>1250.3347858529999</v>
      </c>
      <c r="AB340" s="429">
        <f t="shared" si="136"/>
        <v>0.24189104001799186</v>
      </c>
      <c r="AC340" s="454">
        <f t="shared" si="137"/>
        <v>95.838336881504375</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0</v>
      </c>
      <c r="V342" s="475">
        <f t="shared" si="130"/>
        <v>7.2079192800000005</v>
      </c>
      <c r="W342" s="460">
        <f t="shared" si="131"/>
        <v>248.45784821999999</v>
      </c>
      <c r="X342" s="476">
        <f t="shared" si="132"/>
        <v>2589.4450013400001</v>
      </c>
      <c r="Y342" s="476">
        <f t="shared" si="133"/>
        <v>266.28778382400003</v>
      </c>
      <c r="Z342" s="478">
        <f t="shared" si="134"/>
        <v>0</v>
      </c>
      <c r="AA342" s="465">
        <f t="shared" si="135"/>
        <v>3111.3985526640004</v>
      </c>
      <c r="AB342" s="429">
        <f t="shared" si="136"/>
        <v>0.60193433017295417</v>
      </c>
      <c r="AC342" s="454">
        <f t="shared" si="137"/>
        <v>99.67378866433782</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0</v>
      </c>
      <c r="V343" s="475">
        <f t="shared" si="130"/>
        <v>6.62135154</v>
      </c>
      <c r="W343" s="460">
        <f t="shared" si="131"/>
        <v>233.89611858000001</v>
      </c>
      <c r="X343" s="476">
        <f t="shared" si="132"/>
        <v>2418.6235490459999</v>
      </c>
      <c r="Y343" s="476">
        <f t="shared" si="133"/>
        <v>244.02043454400001</v>
      </c>
      <c r="Z343" s="478">
        <f t="shared" si="134"/>
        <v>0</v>
      </c>
      <c r="AA343" s="465">
        <f t="shared" si="135"/>
        <v>2903.1614537099999</v>
      </c>
      <c r="AB343" s="429">
        <f t="shared" si="136"/>
        <v>0.56164856910621008</v>
      </c>
      <c r="AC343" s="454">
        <f t="shared" si="137"/>
        <v>100.14350481759963</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0</v>
      </c>
      <c r="V344" s="475">
        <f t="shared" si="130"/>
        <v>2.2575264719999999</v>
      </c>
      <c r="W344" s="460">
        <f t="shared" si="131"/>
        <v>93.859162955999992</v>
      </c>
      <c r="X344" s="476">
        <f t="shared" si="132"/>
        <v>1016.167791789</v>
      </c>
      <c r="Y344" s="476">
        <f t="shared" si="133"/>
        <v>110.431616976</v>
      </c>
      <c r="Z344" s="478">
        <f t="shared" si="134"/>
        <v>0</v>
      </c>
      <c r="AA344" s="465">
        <f t="shared" si="135"/>
        <v>1222.7160981930001</v>
      </c>
      <c r="AB344" s="429">
        <f t="shared" si="136"/>
        <v>0.23654790059837494</v>
      </c>
      <c r="AC344" s="454">
        <f t="shared" si="137"/>
        <v>100.78318188300206</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0</v>
      </c>
      <c r="V345" s="475">
        <f t="shared" si="130"/>
        <v>1.201786488</v>
      </c>
      <c r="W345" s="460">
        <f t="shared" si="131"/>
        <v>44.68185459</v>
      </c>
      <c r="X345" s="476">
        <f t="shared" si="132"/>
        <v>406.30943068200003</v>
      </c>
      <c r="Y345" s="476">
        <f t="shared" si="133"/>
        <v>38.644844688000006</v>
      </c>
      <c r="Z345" s="478">
        <f t="shared" si="134"/>
        <v>0</v>
      </c>
      <c r="AA345" s="465">
        <f t="shared" si="135"/>
        <v>490.83791644799999</v>
      </c>
      <c r="AB345" s="429">
        <f t="shared" si="136"/>
        <v>9.4958002795124785E-2</v>
      </c>
      <c r="AC345" s="454">
        <f t="shared" si="137"/>
        <v>97.884713221610014</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0</v>
      </c>
      <c r="V346" s="475">
        <f t="shared" si="130"/>
        <v>0.76949242799999995</v>
      </c>
      <c r="W346" s="460">
        <f t="shared" si="131"/>
        <v>29.337941916000002</v>
      </c>
      <c r="X346" s="476">
        <f t="shared" si="132"/>
        <v>346.92847942499998</v>
      </c>
      <c r="Y346" s="476">
        <f t="shared" si="133"/>
        <v>38.88930096</v>
      </c>
      <c r="Z346" s="478">
        <f t="shared" si="134"/>
        <v>0</v>
      </c>
      <c r="AA346" s="465">
        <f t="shared" si="135"/>
        <v>415.925214729</v>
      </c>
      <c r="AB346" s="429">
        <f t="shared" si="136"/>
        <v>8.0465315289030767E-2</v>
      </c>
      <c r="AC346" s="454">
        <f t="shared" si="137"/>
        <v>101.39656973521247</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0</v>
      </c>
      <c r="V347" s="475">
        <f t="shared" si="130"/>
        <v>0.86680644000000007</v>
      </c>
      <c r="W347" s="460">
        <f t="shared" si="131"/>
        <v>31.843598669999999</v>
      </c>
      <c r="X347" s="476">
        <f t="shared" si="132"/>
        <v>331.58877745499996</v>
      </c>
      <c r="Y347" s="476">
        <f t="shared" si="133"/>
        <v>33.228102959999994</v>
      </c>
      <c r="Z347" s="478">
        <f t="shared" si="134"/>
        <v>0</v>
      </c>
      <c r="AA347" s="465">
        <f t="shared" si="135"/>
        <v>397.52728552499997</v>
      </c>
      <c r="AB347" s="429">
        <f t="shared" si="136"/>
        <v>7.6906033183401043E-2</v>
      </c>
      <c r="AC347" s="454">
        <f t="shared" si="137"/>
        <v>99.816255540604885</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0</v>
      </c>
      <c r="V348" s="475">
        <f t="shared" si="130"/>
        <v>0.54342546000000003</v>
      </c>
      <c r="W348" s="460">
        <f t="shared" si="131"/>
        <v>17.278374041999999</v>
      </c>
      <c r="X348" s="476">
        <f t="shared" si="132"/>
        <v>195.225596505</v>
      </c>
      <c r="Y348" s="476">
        <f t="shared" si="133"/>
        <v>19.563316560000001</v>
      </c>
      <c r="Z348" s="478">
        <f t="shared" si="134"/>
        <v>0</v>
      </c>
      <c r="AA348" s="465">
        <f t="shared" si="135"/>
        <v>232.61071256700001</v>
      </c>
      <c r="AB348" s="429">
        <f t="shared" si="136"/>
        <v>4.5001105159024959E-2</v>
      </c>
      <c r="AC348" s="454">
        <f t="shared" si="137"/>
        <v>98.969976248569466</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0</v>
      </c>
      <c r="V349" s="475">
        <f t="shared" si="130"/>
        <v>0.32422154400000003</v>
      </c>
      <c r="W349" s="460">
        <f t="shared" si="131"/>
        <v>11.185643268</v>
      </c>
      <c r="X349" s="476">
        <f t="shared" si="132"/>
        <v>116.476589682</v>
      </c>
      <c r="Y349" s="476">
        <f t="shared" si="133"/>
        <v>11.671975584</v>
      </c>
      <c r="Z349" s="478">
        <f t="shared" si="134"/>
        <v>0</v>
      </c>
      <c r="AA349" s="465">
        <f t="shared" si="135"/>
        <v>139.65843007800001</v>
      </c>
      <c r="AB349" s="429">
        <f t="shared" si="136"/>
        <v>2.7018462000000004E-2</v>
      </c>
      <c r="AC349" s="454">
        <f t="shared" si="137"/>
        <v>99.511449200828139</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0</v>
      </c>
      <c r="V350" s="475">
        <f t="shared" si="130"/>
        <v>3.7139238240000001</v>
      </c>
      <c r="W350" s="460">
        <f t="shared" si="131"/>
        <v>123.035836968</v>
      </c>
      <c r="X350" s="476">
        <f t="shared" si="132"/>
        <v>1268.581053636</v>
      </c>
      <c r="Y350" s="476">
        <f t="shared" si="133"/>
        <v>128.62717185599999</v>
      </c>
      <c r="Z350" s="478">
        <f t="shared" si="134"/>
        <v>0</v>
      </c>
      <c r="AA350" s="465">
        <f t="shared" si="135"/>
        <v>1523.9579862839998</v>
      </c>
      <c r="AB350" s="429">
        <f t="shared" si="136"/>
        <v>0.29482646281369701</v>
      </c>
      <c r="AC350" s="454">
        <f t="shared" si="137"/>
        <v>98.470398135601158</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0</v>
      </c>
      <c r="V351" s="475">
        <f t="shared" si="130"/>
        <v>0.61145673599999995</v>
      </c>
      <c r="W351" s="460">
        <f t="shared" si="131"/>
        <v>20.150858394</v>
      </c>
      <c r="X351" s="476">
        <f t="shared" si="132"/>
        <v>227.41704920699999</v>
      </c>
      <c r="Y351" s="476">
        <f t="shared" si="133"/>
        <v>26.733237840000001</v>
      </c>
      <c r="Z351" s="478">
        <f t="shared" si="134"/>
        <v>0</v>
      </c>
      <c r="AA351" s="465">
        <f t="shared" si="135"/>
        <v>274.912602177</v>
      </c>
      <c r="AB351" s="429">
        <f t="shared" si="136"/>
        <v>5.318487176958793E-2</v>
      </c>
      <c r="AC351" s="454">
        <f t="shared" si="137"/>
        <v>94.807282731364381</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0</v>
      </c>
      <c r="V352" s="475">
        <f t="shared" si="130"/>
        <v>4.7768036160000005</v>
      </c>
      <c r="W352" s="460">
        <f t="shared" si="131"/>
        <v>165.67774299000001</v>
      </c>
      <c r="X352" s="476">
        <f t="shared" si="132"/>
        <v>1676.0621408310001</v>
      </c>
      <c r="Y352" s="476">
        <f t="shared" si="133"/>
        <v>171.964930176</v>
      </c>
      <c r="Z352" s="478">
        <f t="shared" si="134"/>
        <v>0</v>
      </c>
      <c r="AA352" s="465">
        <f t="shared" si="135"/>
        <v>2018.4816176130003</v>
      </c>
      <c r="AB352" s="429">
        <f t="shared" si="136"/>
        <v>0.39049750776030184</v>
      </c>
      <c r="AC352" s="454">
        <f t="shared" si="137"/>
        <v>98.441724848978055</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0</v>
      </c>
      <c r="V353" s="475">
        <f t="shared" si="130"/>
        <v>0.59695678799999996</v>
      </c>
      <c r="W353" s="460">
        <f t="shared" si="131"/>
        <v>19.914187013999999</v>
      </c>
      <c r="X353" s="476">
        <f t="shared" si="132"/>
        <v>214.45672608899997</v>
      </c>
      <c r="Y353" s="476">
        <f t="shared" si="133"/>
        <v>21.490444367999999</v>
      </c>
      <c r="Z353" s="478">
        <f t="shared" si="134"/>
        <v>0</v>
      </c>
      <c r="AA353" s="465">
        <f t="shared" si="135"/>
        <v>256.45831425899996</v>
      </c>
      <c r="AB353" s="429">
        <f t="shared" si="136"/>
        <v>4.9614686449796858E-2</v>
      </c>
      <c r="AC353" s="454">
        <f t="shared" si="137"/>
        <v>99.123116781756181</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0</v>
      </c>
      <c r="V354" s="475">
        <f t="shared" si="130"/>
        <v>0.50456232000000001</v>
      </c>
      <c r="W354" s="460">
        <f t="shared" si="131"/>
        <v>16.590186396</v>
      </c>
      <c r="X354" s="476">
        <f t="shared" si="132"/>
        <v>152.550714357</v>
      </c>
      <c r="Y354" s="476">
        <f t="shared" si="133"/>
        <v>16.798684608000002</v>
      </c>
      <c r="Z354" s="478">
        <f t="shared" si="134"/>
        <v>0</v>
      </c>
      <c r="AA354" s="465">
        <f t="shared" si="135"/>
        <v>186.444147681</v>
      </c>
      <c r="AB354" s="429">
        <f t="shared" si="136"/>
        <v>3.6069674536854328E-2</v>
      </c>
      <c r="AC354" s="454">
        <f t="shared" si="137"/>
        <v>92.16568338641838</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0</v>
      </c>
      <c r="V355" s="475">
        <f t="shared" si="130"/>
        <v>2.8122862079999997</v>
      </c>
      <c r="W355" s="460">
        <f t="shared" si="131"/>
        <v>109.76791197599999</v>
      </c>
      <c r="X355" s="476">
        <f t="shared" si="132"/>
        <v>1150.630317504</v>
      </c>
      <c r="Y355" s="476">
        <f t="shared" si="133"/>
        <v>115.966458864</v>
      </c>
      <c r="Z355" s="478">
        <f t="shared" si="134"/>
        <v>0</v>
      </c>
      <c r="AA355" s="465">
        <f t="shared" si="135"/>
        <v>1379.176974552</v>
      </c>
      <c r="AB355" s="429">
        <f t="shared" si="136"/>
        <v>0.26681698095414974</v>
      </c>
      <c r="AC355" s="454">
        <f t="shared" si="137"/>
        <v>101.36397451330055</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0</v>
      </c>
      <c r="V356" s="475">
        <f t="shared" si="130"/>
        <v>1.3129870559999999</v>
      </c>
      <c r="W356" s="460">
        <f t="shared" si="131"/>
        <v>47.839684716000001</v>
      </c>
      <c r="X356" s="476">
        <f t="shared" si="132"/>
        <v>558.31991207400006</v>
      </c>
      <c r="Y356" s="476">
        <f t="shared" si="133"/>
        <v>57.421992096000004</v>
      </c>
      <c r="Z356" s="478">
        <f t="shared" si="134"/>
        <v>0</v>
      </c>
      <c r="AA356" s="465">
        <f t="shared" si="135"/>
        <v>664.89457594200007</v>
      </c>
      <c r="AB356" s="429">
        <f t="shared" si="136"/>
        <v>0.12863118126175277</v>
      </c>
      <c r="AC356" s="454">
        <f t="shared" si="137"/>
        <v>104.12037621344901</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0</v>
      </c>
      <c r="V357" s="475">
        <f t="shared" si="130"/>
        <v>0.135620448</v>
      </c>
      <c r="W357" s="460">
        <f t="shared" si="131"/>
        <v>4.6789054559999999</v>
      </c>
      <c r="X357" s="476">
        <f t="shared" si="132"/>
        <v>40.206106089000002</v>
      </c>
      <c r="Y357" s="476">
        <f t="shared" si="133"/>
        <v>5.0057866080000002</v>
      </c>
      <c r="Z357" s="478">
        <f t="shared" si="134"/>
        <v>0</v>
      </c>
      <c r="AA357" s="465">
        <f t="shared" si="135"/>
        <v>50.026418601000003</v>
      </c>
      <c r="AB357" s="429">
        <f t="shared" si="136"/>
        <v>9.6781618496807904E-3</v>
      </c>
      <c r="AC357" s="454">
        <f t="shared" si="137"/>
        <v>88.38372246158022</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0</v>
      </c>
      <c r="V358" s="475">
        <f t="shared" si="130"/>
        <v>0.45035864399999997</v>
      </c>
      <c r="W358" s="460">
        <f t="shared" si="131"/>
        <v>19.730537855999998</v>
      </c>
      <c r="X358" s="476">
        <f t="shared" si="132"/>
        <v>207.37802528999998</v>
      </c>
      <c r="Y358" s="476">
        <f t="shared" si="133"/>
        <v>20.781096479999999</v>
      </c>
      <c r="Z358" s="478">
        <f t="shared" si="134"/>
        <v>0</v>
      </c>
      <c r="AA358" s="465">
        <f t="shared" si="135"/>
        <v>248.34001826999997</v>
      </c>
      <c r="AB358" s="429">
        <f t="shared" si="136"/>
        <v>4.8044112646546719E-2</v>
      </c>
      <c r="AC358" s="454">
        <f t="shared" si="137"/>
        <v>100.19075938703557</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0</v>
      </c>
      <c r="V359" s="475">
        <f t="shared" si="130"/>
        <v>0.38928518400000001</v>
      </c>
      <c r="W359" s="460">
        <f t="shared" si="131"/>
        <v>15.571645794</v>
      </c>
      <c r="X359" s="476">
        <f t="shared" si="132"/>
        <v>141.72304725000001</v>
      </c>
      <c r="Y359" s="476">
        <f t="shared" si="133"/>
        <v>16.743178224000001</v>
      </c>
      <c r="Z359" s="478">
        <f t="shared" si="134"/>
        <v>0</v>
      </c>
      <c r="AA359" s="465">
        <f t="shared" si="135"/>
        <v>174.42715645199999</v>
      </c>
      <c r="AB359" s="429">
        <f t="shared" si="136"/>
        <v>3.374485518514219E-2</v>
      </c>
      <c r="AC359" s="454">
        <f t="shared" si="137"/>
        <v>91.775962006808186</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0</v>
      </c>
      <c r="V360" s="475">
        <f t="shared" si="130"/>
        <v>0.67426756799999998</v>
      </c>
      <c r="W360" s="460">
        <f t="shared" si="131"/>
        <v>23.913908496000001</v>
      </c>
      <c r="X360" s="476">
        <f t="shared" si="132"/>
        <v>254.81507514299997</v>
      </c>
      <c r="Y360" s="476">
        <f t="shared" si="133"/>
        <v>26.952969024000001</v>
      </c>
      <c r="Z360" s="478">
        <f t="shared" si="134"/>
        <v>0</v>
      </c>
      <c r="AA360" s="465">
        <f t="shared" si="135"/>
        <v>306.35622023100001</v>
      </c>
      <c r="AB360" s="429">
        <f t="shared" si="136"/>
        <v>5.9267986115496232E-2</v>
      </c>
      <c r="AC360" s="454">
        <f t="shared" si="137"/>
        <v>100.14843611026227</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0</v>
      </c>
      <c r="V361" s="475">
        <f t="shared" si="130"/>
        <v>2.192605656</v>
      </c>
      <c r="W361" s="460">
        <f t="shared" si="131"/>
        <v>67.827576149999999</v>
      </c>
      <c r="X361" s="476">
        <f t="shared" si="132"/>
        <v>663.093874089</v>
      </c>
      <c r="Y361" s="476">
        <f t="shared" si="133"/>
        <v>59.060082960000003</v>
      </c>
      <c r="Z361" s="478">
        <f t="shared" si="134"/>
        <v>0</v>
      </c>
      <c r="AA361" s="465">
        <f t="shared" si="135"/>
        <v>792.17413885500002</v>
      </c>
      <c r="AB361" s="429">
        <f t="shared" si="136"/>
        <v>0.15325481502321534</v>
      </c>
      <c r="AC361" s="454">
        <f t="shared" si="137"/>
        <v>98.630158032581207</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0</v>
      </c>
      <c r="V362" s="475">
        <f t="shared" si="130"/>
        <v>0.66175817999999997</v>
      </c>
      <c r="W362" s="460">
        <f t="shared" si="131"/>
        <v>22.682655107999999</v>
      </c>
      <c r="X362" s="476">
        <f t="shared" si="132"/>
        <v>244.33657317000001</v>
      </c>
      <c r="Y362" s="476">
        <f t="shared" si="133"/>
        <v>24.551070624000001</v>
      </c>
      <c r="Z362" s="478">
        <f t="shared" si="134"/>
        <v>0</v>
      </c>
      <c r="AA362" s="465">
        <f t="shared" si="135"/>
        <v>292.23205708199998</v>
      </c>
      <c r="AB362" s="429">
        <f t="shared" si="136"/>
        <v>5.6535511139872312E-2</v>
      </c>
      <c r="AC362" s="454">
        <f t="shared" si="137"/>
        <v>99.313552370006846</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0</v>
      </c>
      <c r="V363" s="475">
        <f t="shared" si="130"/>
        <v>0.50283325199999995</v>
      </c>
      <c r="W363" s="460">
        <f t="shared" si="131"/>
        <v>18.209332944</v>
      </c>
      <c r="X363" s="476">
        <f t="shared" si="132"/>
        <v>185.85728480700001</v>
      </c>
      <c r="Y363" s="476">
        <f t="shared" si="133"/>
        <v>19.001043072000002</v>
      </c>
      <c r="Z363" s="478">
        <f t="shared" si="134"/>
        <v>0</v>
      </c>
      <c r="AA363" s="465">
        <f t="shared" si="135"/>
        <v>223.570494075</v>
      </c>
      <c r="AB363" s="429">
        <f t="shared" si="136"/>
        <v>4.3252175290191527E-2</v>
      </c>
      <c r="AC363" s="454">
        <f t="shared" si="137"/>
        <v>97.059041279877434</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0</v>
      </c>
      <c r="V364" s="475">
        <f t="shared" si="130"/>
        <v>1.1999972400000001</v>
      </c>
      <c r="W364" s="460">
        <f t="shared" si="131"/>
        <v>49.846505831999998</v>
      </c>
      <c r="X364" s="476">
        <f t="shared" si="132"/>
        <v>549.19094278500006</v>
      </c>
      <c r="Y364" s="476">
        <f t="shared" si="133"/>
        <v>56.443374287999994</v>
      </c>
      <c r="Z364" s="478">
        <f t="shared" si="134"/>
        <v>0</v>
      </c>
      <c r="AA364" s="465">
        <f t="shared" si="135"/>
        <v>656.68082014499998</v>
      </c>
      <c r="AB364" s="429">
        <f t="shared" si="136"/>
        <v>0.12704213970690656</v>
      </c>
      <c r="AC364" s="454">
        <f t="shared" si="137"/>
        <v>103.66012900082875</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0</v>
      </c>
      <c r="V365" s="475">
        <f t="shared" si="130"/>
        <v>3.2299404960000002</v>
      </c>
      <c r="W365" s="460">
        <f t="shared" si="131"/>
        <v>136.80898686</v>
      </c>
      <c r="X365" s="476">
        <f t="shared" si="132"/>
        <v>1526.8390399530001</v>
      </c>
      <c r="Y365" s="476">
        <f t="shared" si="133"/>
        <v>162.27246196800002</v>
      </c>
      <c r="Z365" s="478">
        <f t="shared" si="134"/>
        <v>0</v>
      </c>
      <c r="AA365" s="465">
        <f t="shared" si="135"/>
        <v>1829.1504292770001</v>
      </c>
      <c r="AB365" s="429">
        <f t="shared" si="136"/>
        <v>0.3538693034004643</v>
      </c>
      <c r="AC365" s="454">
        <f t="shared" si="137"/>
        <v>103.60752311887322</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0</v>
      </c>
      <c r="V366" s="475">
        <f t="shared" si="130"/>
        <v>1.7271710519999999</v>
      </c>
      <c r="W366" s="460">
        <f t="shared" si="131"/>
        <v>82.217310732000001</v>
      </c>
      <c r="X366" s="476">
        <f t="shared" si="132"/>
        <v>892.88464611599989</v>
      </c>
      <c r="Y366" s="476">
        <f t="shared" si="133"/>
        <v>95.928742368000002</v>
      </c>
      <c r="Z366" s="478">
        <f t="shared" si="134"/>
        <v>0</v>
      </c>
      <c r="AA366" s="465">
        <f t="shared" si="135"/>
        <v>1072.7578702679998</v>
      </c>
      <c r="AB366" s="429">
        <f t="shared" si="136"/>
        <v>0.20753682922576897</v>
      </c>
      <c r="AC366" s="454">
        <f t="shared" si="137"/>
        <v>103.18368694648711</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0</v>
      </c>
      <c r="V367" s="475">
        <f t="shared" si="130"/>
        <v>1.8296091960000003</v>
      </c>
      <c r="W367" s="460">
        <f t="shared" si="131"/>
        <v>59.539448501999999</v>
      </c>
      <c r="X367" s="476">
        <f t="shared" si="132"/>
        <v>662.90813465399992</v>
      </c>
      <c r="Y367" s="476">
        <f t="shared" si="133"/>
        <v>65.865931056000008</v>
      </c>
      <c r="Z367" s="478">
        <f t="shared" si="134"/>
        <v>0</v>
      </c>
      <c r="AA367" s="465">
        <f t="shared" si="135"/>
        <v>790.14312340799995</v>
      </c>
      <c r="AB367" s="429">
        <f t="shared" si="136"/>
        <v>0.15286189270806733</v>
      </c>
      <c r="AC367" s="454">
        <f t="shared" si="137"/>
        <v>100.84125765490089</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0</v>
      </c>
      <c r="V368" s="475">
        <f t="shared" si="130"/>
        <v>1.1222030160000001</v>
      </c>
      <c r="W368" s="460">
        <f t="shared" si="131"/>
        <v>37.697349185999997</v>
      </c>
      <c r="X368" s="476">
        <f t="shared" si="132"/>
        <v>450.09029125799998</v>
      </c>
      <c r="Y368" s="476">
        <f t="shared" si="133"/>
        <v>44.950335263999996</v>
      </c>
      <c r="Z368" s="478">
        <f t="shared" si="134"/>
        <v>0</v>
      </c>
      <c r="AA368" s="465">
        <f t="shared" si="135"/>
        <v>533.86017872399998</v>
      </c>
      <c r="AB368" s="429">
        <f t="shared" si="136"/>
        <v>0.10328113343470691</v>
      </c>
      <c r="AC368" s="454">
        <f t="shared" si="137"/>
        <v>102.77750705757268</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0</v>
      </c>
      <c r="V369" s="475">
        <f t="shared" si="130"/>
        <v>0.53082865199999996</v>
      </c>
      <c r="W369" s="460">
        <f t="shared" si="131"/>
        <v>17.409253931999999</v>
      </c>
      <c r="X369" s="476">
        <f t="shared" si="132"/>
        <v>181.28331811800001</v>
      </c>
      <c r="Y369" s="476">
        <f t="shared" si="133"/>
        <v>16.646057279999997</v>
      </c>
      <c r="Z369" s="478">
        <f t="shared" si="134"/>
        <v>0</v>
      </c>
      <c r="AA369" s="465">
        <f t="shared" si="135"/>
        <v>215.86945798200003</v>
      </c>
      <c r="AB369" s="429">
        <f t="shared" si="136"/>
        <v>4.1762325011027286E-2</v>
      </c>
      <c r="AC369" s="454">
        <f t="shared" si="137"/>
        <v>100.79414753547884</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0</v>
      </c>
      <c r="V370" s="475">
        <f t="shared" si="130"/>
        <v>0.90044647199999994</v>
      </c>
      <c r="W370" s="460">
        <f t="shared" si="131"/>
        <v>29.903811191999999</v>
      </c>
      <c r="X370" s="476">
        <f t="shared" si="132"/>
        <v>311.38968610799998</v>
      </c>
      <c r="Y370" s="476">
        <f t="shared" si="133"/>
        <v>28.746825264000002</v>
      </c>
      <c r="Z370" s="478">
        <f t="shared" si="134"/>
        <v>0</v>
      </c>
      <c r="AA370" s="465">
        <f t="shared" si="135"/>
        <v>370.94076903599995</v>
      </c>
      <c r="AB370" s="429">
        <f t="shared" si="136"/>
        <v>7.1762578648868244E-2</v>
      </c>
      <c r="AC370" s="454">
        <f t="shared" si="137"/>
        <v>100.00899344415069</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0</v>
      </c>
      <c r="V371" s="475">
        <f t="shared" si="130"/>
        <v>2.9070594839999999</v>
      </c>
      <c r="W371" s="460">
        <f t="shared" si="131"/>
        <v>97.260139836000008</v>
      </c>
      <c r="X371" s="476">
        <f t="shared" si="132"/>
        <v>1012.774064814</v>
      </c>
      <c r="Y371" s="476">
        <f t="shared" si="133"/>
        <v>101.488841568</v>
      </c>
      <c r="Z371" s="478">
        <f t="shared" si="134"/>
        <v>0</v>
      </c>
      <c r="AA371" s="465">
        <f t="shared" si="135"/>
        <v>1214.430105702</v>
      </c>
      <c r="AB371" s="429">
        <f t="shared" si="136"/>
        <v>0.23494488405919908</v>
      </c>
      <c r="AC371" s="454">
        <f t="shared" si="137"/>
        <v>99.942106766019549</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0</v>
      </c>
      <c r="V372" s="475">
        <f t="shared" si="130"/>
        <v>1.2379941240000001</v>
      </c>
      <c r="W372" s="460">
        <f t="shared" si="131"/>
        <v>49.219899030000001</v>
      </c>
      <c r="X372" s="476">
        <f t="shared" si="132"/>
        <v>512.52894859499997</v>
      </c>
      <c r="Y372" s="476">
        <f t="shared" si="133"/>
        <v>55.595798063999993</v>
      </c>
      <c r="Z372" s="478">
        <f t="shared" si="134"/>
        <v>0</v>
      </c>
      <c r="AA372" s="465">
        <f t="shared" si="135"/>
        <v>618.5826398129999</v>
      </c>
      <c r="AB372" s="429">
        <f t="shared" si="136"/>
        <v>0.11967162697098083</v>
      </c>
      <c r="AC372" s="454">
        <f t="shared" si="137"/>
        <v>99.569052214201591</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0</v>
      </c>
      <c r="V373" s="475">
        <f t="shared" si="130"/>
        <v>0.55128979200000006</v>
      </c>
      <c r="W373" s="460">
        <f t="shared" si="131"/>
        <v>19.986403104000001</v>
      </c>
      <c r="X373" s="476">
        <f t="shared" si="132"/>
        <v>190.786887441</v>
      </c>
      <c r="Y373" s="476">
        <f t="shared" si="133"/>
        <v>23.465206223999999</v>
      </c>
      <c r="Z373" s="478">
        <f t="shared" si="134"/>
        <v>0</v>
      </c>
      <c r="AA373" s="465">
        <f t="shared" si="135"/>
        <v>234.78978656100003</v>
      </c>
      <c r="AB373" s="429">
        <f t="shared" si="136"/>
        <v>4.5422671031340692E-2</v>
      </c>
      <c r="AC373" s="454">
        <f t="shared" si="137"/>
        <v>92.780555085857358</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0</v>
      </c>
      <c r="V374" s="475">
        <f t="shared" si="130"/>
        <v>0.90134481600000005</v>
      </c>
      <c r="W374" s="460">
        <f t="shared" si="131"/>
        <v>36.212808527999996</v>
      </c>
      <c r="X374" s="476">
        <f t="shared" si="132"/>
        <v>378.97446174300001</v>
      </c>
      <c r="Y374" s="476">
        <f t="shared" si="133"/>
        <v>36.911135376000004</v>
      </c>
      <c r="Z374" s="478">
        <f t="shared" si="134"/>
        <v>0</v>
      </c>
      <c r="AA374" s="465">
        <f t="shared" si="135"/>
        <v>452.999750463</v>
      </c>
      <c r="AB374" s="429">
        <f t="shared" si="136"/>
        <v>8.7637792699361575E-2</v>
      </c>
      <c r="AC374" s="454">
        <f t="shared" si="137"/>
        <v>101.04001048871906</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0</v>
      </c>
      <c r="V375" s="475">
        <f t="shared" si="130"/>
        <v>0.91913593199999988</v>
      </c>
      <c r="W375" s="460">
        <f t="shared" si="131"/>
        <v>28.030165596</v>
      </c>
      <c r="X375" s="476">
        <f t="shared" si="132"/>
        <v>330.19958357099995</v>
      </c>
      <c r="Y375" s="476">
        <f t="shared" si="133"/>
        <v>37.237701456000003</v>
      </c>
      <c r="Z375" s="478">
        <f t="shared" si="134"/>
        <v>0</v>
      </c>
      <c r="AA375" s="465">
        <f t="shared" si="135"/>
        <v>396.38658655499995</v>
      </c>
      <c r="AB375" s="429">
        <f t="shared" si="136"/>
        <v>7.6685352399883916E-2</v>
      </c>
      <c r="AC375" s="454">
        <f t="shared" si="137"/>
        <v>97.705386120200515</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0</v>
      </c>
      <c r="V376" s="475">
        <f t="shared" si="130"/>
        <v>0.78553961999999999</v>
      </c>
      <c r="W376" s="460">
        <f t="shared" si="131"/>
        <v>33.551770949999998</v>
      </c>
      <c r="X376" s="476">
        <f t="shared" si="132"/>
        <v>428.31741331800004</v>
      </c>
      <c r="Y376" s="476">
        <f t="shared" si="133"/>
        <v>53.309693807999999</v>
      </c>
      <c r="Z376" s="478">
        <f t="shared" si="134"/>
        <v>0</v>
      </c>
      <c r="AA376" s="465">
        <f t="shared" si="135"/>
        <v>515.96441769600006</v>
      </c>
      <c r="AB376" s="429">
        <f t="shared" si="136"/>
        <v>9.9819001295414989E-2</v>
      </c>
      <c r="AC376" s="454">
        <f t="shared" si="137"/>
        <v>101.37724654745739</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0</v>
      </c>
      <c r="V377" s="475">
        <f t="shared" si="130"/>
        <v>2.431907592</v>
      </c>
      <c r="W377" s="460">
        <f t="shared" si="131"/>
        <v>63.779165784</v>
      </c>
      <c r="X377" s="476">
        <f t="shared" si="132"/>
        <v>589.47660837900003</v>
      </c>
      <c r="Y377" s="476">
        <f t="shared" si="133"/>
        <v>54.928848384000005</v>
      </c>
      <c r="Z377" s="478">
        <f t="shared" si="134"/>
        <v>0</v>
      </c>
      <c r="AA377" s="465">
        <f t="shared" si="135"/>
        <v>710.61653013900013</v>
      </c>
      <c r="AB377" s="429">
        <f t="shared" si="136"/>
        <v>0.13747659704759144</v>
      </c>
      <c r="AC377" s="454">
        <f t="shared" si="137"/>
        <v>91.560508310160287</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0</v>
      </c>
      <c r="V378" s="475">
        <f t="shared" si="130"/>
        <v>0.27356940000000002</v>
      </c>
      <c r="W378" s="460">
        <f t="shared" si="131"/>
        <v>13.918824072000001</v>
      </c>
      <c r="X378" s="476">
        <f t="shared" si="132"/>
        <v>136.701857421</v>
      </c>
      <c r="Y378" s="476">
        <f t="shared" si="133"/>
        <v>15.923789568</v>
      </c>
      <c r="Z378" s="478">
        <f t="shared" si="134"/>
        <v>0</v>
      </c>
      <c r="AA378" s="465">
        <f t="shared" si="135"/>
        <v>166.81804046099998</v>
      </c>
      <c r="AB378" s="429">
        <f t="shared" si="136"/>
        <v>3.2272787862449213E-2</v>
      </c>
      <c r="AC378" s="454">
        <f t="shared" si="137"/>
        <v>97.082187834970256</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0</v>
      </c>
      <c r="V379" s="475">
        <f t="shared" si="130"/>
        <v>1.3958128080000001</v>
      </c>
      <c r="W379" s="460">
        <f t="shared" si="131"/>
        <v>56.924095823999998</v>
      </c>
      <c r="X379" s="476">
        <f t="shared" si="132"/>
        <v>704.61477913500005</v>
      </c>
      <c r="Y379" s="476">
        <f t="shared" si="133"/>
        <v>75.675197376</v>
      </c>
      <c r="Z379" s="478">
        <f t="shared" si="134"/>
        <v>0</v>
      </c>
      <c r="AA379" s="465">
        <f t="shared" si="135"/>
        <v>838.60988514300004</v>
      </c>
      <c r="AB379" s="429">
        <f t="shared" si="136"/>
        <v>0.16223832175333722</v>
      </c>
      <c r="AC379" s="454">
        <f t="shared" si="137"/>
        <v>104.40882598668621</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0</v>
      </c>
      <c r="V380" s="475">
        <f t="shared" si="130"/>
        <v>1.4957949719999999</v>
      </c>
      <c r="W380" s="460">
        <f t="shared" si="131"/>
        <v>57.022660529999996</v>
      </c>
      <c r="X380" s="476">
        <f t="shared" si="132"/>
        <v>588.64020540299998</v>
      </c>
      <c r="Y380" s="476">
        <f t="shared" si="133"/>
        <v>55.907425151999995</v>
      </c>
      <c r="Z380" s="478">
        <f t="shared" si="134"/>
        <v>0</v>
      </c>
      <c r="AA380" s="465">
        <f t="shared" si="135"/>
        <v>703.06608605700001</v>
      </c>
      <c r="AB380" s="429">
        <f t="shared" si="136"/>
        <v>0.1360158804521184</v>
      </c>
      <c r="AC380" s="454">
        <f t="shared" si="137"/>
        <v>99.476109905851132</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0</v>
      </c>
      <c r="V381" s="475">
        <f t="shared" si="130"/>
        <v>2.222417664</v>
      </c>
      <c r="W381" s="460">
        <f t="shared" si="131"/>
        <v>83.683487177999993</v>
      </c>
      <c r="X381" s="476">
        <f t="shared" si="132"/>
        <v>918.7952132339999</v>
      </c>
      <c r="Y381" s="476">
        <f t="shared" si="133"/>
        <v>102.15594288</v>
      </c>
      <c r="Z381" s="478">
        <f t="shared" si="134"/>
        <v>0</v>
      </c>
      <c r="AA381" s="465">
        <f t="shared" si="135"/>
        <v>1106.8570609559999</v>
      </c>
      <c r="AB381" s="429">
        <f t="shared" si="136"/>
        <v>0.21413369335577481</v>
      </c>
      <c r="AC381" s="454">
        <f t="shared" si="137"/>
        <v>100.62090969111578</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0</v>
      </c>
      <c r="V382" s="475">
        <f t="shared" si="130"/>
        <v>1.232342388</v>
      </c>
      <c r="W382" s="460">
        <f t="shared" si="131"/>
        <v>44.495341793999998</v>
      </c>
      <c r="X382" s="476">
        <f t="shared" si="132"/>
        <v>463.33192868099997</v>
      </c>
      <c r="Y382" s="476">
        <f t="shared" si="133"/>
        <v>50.117228496000003</v>
      </c>
      <c r="Z382" s="478">
        <f t="shared" si="134"/>
        <v>0</v>
      </c>
      <c r="AA382" s="465">
        <f t="shared" si="135"/>
        <v>559.17684135900004</v>
      </c>
      <c r="AB382" s="429">
        <f t="shared" si="136"/>
        <v>0.1081789207504353</v>
      </c>
      <c r="AC382" s="454">
        <f t="shared" si="137"/>
        <v>98.757611799672191</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0</v>
      </c>
      <c r="V383" s="475">
        <f t="shared" si="130"/>
        <v>0.336164556</v>
      </c>
      <c r="W383" s="460">
        <f t="shared" si="131"/>
        <v>11.597677182</v>
      </c>
      <c r="X383" s="476">
        <f t="shared" si="132"/>
        <v>120.767116743</v>
      </c>
      <c r="Y383" s="476">
        <f t="shared" si="133"/>
        <v>12.389058431999999</v>
      </c>
      <c r="Z383" s="478">
        <f t="shared" si="134"/>
        <v>0</v>
      </c>
      <c r="AA383" s="465">
        <f t="shared" si="135"/>
        <v>145.090016913</v>
      </c>
      <c r="AB383" s="429">
        <f t="shared" si="136"/>
        <v>2.8069262316308765E-2</v>
      </c>
      <c r="AC383" s="454">
        <f t="shared" si="137"/>
        <v>101.37222361530969</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0</v>
      </c>
      <c r="V384" s="475">
        <f t="shared" si="130"/>
        <v>1.7737328399999999</v>
      </c>
      <c r="W384" s="460">
        <f t="shared" si="131"/>
        <v>57.382374779999992</v>
      </c>
      <c r="X384" s="476">
        <f t="shared" si="132"/>
        <v>619.8519833549999</v>
      </c>
      <c r="Y384" s="476">
        <f t="shared" si="133"/>
        <v>62.114603759999994</v>
      </c>
      <c r="Z384" s="478">
        <f t="shared" si="134"/>
        <v>0</v>
      </c>
      <c r="AA384" s="465">
        <f t="shared" si="135"/>
        <v>741.12269473499987</v>
      </c>
      <c r="AB384" s="429">
        <f t="shared" si="136"/>
        <v>0.14337835069355773</v>
      </c>
      <c r="AC384" s="454">
        <f t="shared" si="137"/>
        <v>99.910362273399471</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0</v>
      </c>
      <c r="V385" s="475">
        <f t="shared" si="130"/>
        <v>0.30644935200000001</v>
      </c>
      <c r="W385" s="460">
        <f t="shared" si="131"/>
        <v>12.878546814</v>
      </c>
      <c r="X385" s="476">
        <f t="shared" si="132"/>
        <v>160.914334572</v>
      </c>
      <c r="Y385" s="476">
        <f t="shared" si="133"/>
        <v>17.38579464</v>
      </c>
      <c r="Z385" s="478">
        <f t="shared" si="134"/>
        <v>0</v>
      </c>
      <c r="AA385" s="465">
        <f t="shared" si="135"/>
        <v>191.48512537799999</v>
      </c>
      <c r="AB385" s="429">
        <f t="shared" si="136"/>
        <v>3.7044907211839812E-2</v>
      </c>
      <c r="AC385" s="454">
        <f t="shared" si="137"/>
        <v>102.51009622380263</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0</v>
      </c>
      <c r="V386" s="475">
        <f t="shared" si="130"/>
        <v>0.56129381999999994</v>
      </c>
      <c r="W386" s="460">
        <f t="shared" si="131"/>
        <v>17.16633405</v>
      </c>
      <c r="X386" s="476">
        <f t="shared" si="132"/>
        <v>178.784951355</v>
      </c>
      <c r="Y386" s="476">
        <f t="shared" si="133"/>
        <v>15.983963280000001</v>
      </c>
      <c r="Z386" s="478">
        <f t="shared" si="134"/>
        <v>0</v>
      </c>
      <c r="AA386" s="465">
        <f t="shared" si="135"/>
        <v>212.49654250500001</v>
      </c>
      <c r="AB386" s="429">
        <f t="shared" si="136"/>
        <v>4.1109797350551362E-2</v>
      </c>
      <c r="AC386" s="454">
        <f t="shared" si="137"/>
        <v>99.444366359167574</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0</v>
      </c>
      <c r="V387" s="475">
        <f t="shared" si="130"/>
        <v>1.0219758239999999</v>
      </c>
      <c r="W387" s="460">
        <f t="shared" si="131"/>
        <v>38.309689548000001</v>
      </c>
      <c r="X387" s="476">
        <f t="shared" si="132"/>
        <v>383.52355396199999</v>
      </c>
      <c r="Y387" s="476">
        <f t="shared" si="133"/>
        <v>37.311072767999995</v>
      </c>
      <c r="Z387" s="478">
        <f t="shared" si="134"/>
        <v>0</v>
      </c>
      <c r="AA387" s="465">
        <f t="shared" si="135"/>
        <v>460.166292102</v>
      </c>
      <c r="AB387" s="429">
        <f t="shared" si="136"/>
        <v>8.9024239137550781E-2</v>
      </c>
      <c r="AC387" s="454">
        <f t="shared" si="137"/>
        <v>99.383712514607836</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0</v>
      </c>
      <c r="V388" s="475">
        <f t="shared" si="130"/>
        <v>1.021048296</v>
      </c>
      <c r="W388" s="460">
        <f t="shared" si="131"/>
        <v>38.880364950000001</v>
      </c>
      <c r="X388" s="476">
        <f t="shared" si="132"/>
        <v>445.65167703599997</v>
      </c>
      <c r="Y388" s="476">
        <f t="shared" si="133"/>
        <v>44.640919152000002</v>
      </c>
      <c r="Z388" s="478">
        <f t="shared" si="134"/>
        <v>0</v>
      </c>
      <c r="AA388" s="465">
        <f t="shared" si="135"/>
        <v>530.19400943400001</v>
      </c>
      <c r="AB388" s="429">
        <f t="shared" si="136"/>
        <v>0.10257187259315148</v>
      </c>
      <c r="AC388" s="454">
        <f t="shared" si="137"/>
        <v>106.36818528778937</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0</v>
      </c>
      <c r="V389" s="475">
        <f t="shared" si="130"/>
        <v>1.202613516</v>
      </c>
      <c r="W389" s="460">
        <f t="shared" si="131"/>
        <v>44.992275929999998</v>
      </c>
      <c r="X389" s="476">
        <f t="shared" si="132"/>
        <v>470.36431640699999</v>
      </c>
      <c r="Y389" s="476">
        <f t="shared" si="133"/>
        <v>51.663458448</v>
      </c>
      <c r="Z389" s="478">
        <f t="shared" si="134"/>
        <v>0</v>
      </c>
      <c r="AA389" s="465">
        <f t="shared" si="135"/>
        <v>568.22266430100001</v>
      </c>
      <c r="AB389" s="429">
        <f t="shared" si="136"/>
        <v>0.10992893486186883</v>
      </c>
      <c r="AC389" s="454">
        <f t="shared" si="137"/>
        <v>100.12418046389338</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0</v>
      </c>
      <c r="V390" s="475">
        <f t="shared" si="130"/>
        <v>1.4673268319999999</v>
      </c>
      <c r="W390" s="460">
        <f t="shared" si="131"/>
        <v>51.147536435999996</v>
      </c>
      <c r="X390" s="476">
        <f t="shared" si="132"/>
        <v>532.601520714</v>
      </c>
      <c r="Y390" s="476">
        <f t="shared" si="133"/>
        <v>51.775130447999999</v>
      </c>
      <c r="Z390" s="478">
        <f t="shared" si="134"/>
        <v>0</v>
      </c>
      <c r="AA390" s="465">
        <f t="shared" si="135"/>
        <v>636.99151443000005</v>
      </c>
      <c r="AB390" s="429">
        <f t="shared" si="136"/>
        <v>0.12323302658734767</v>
      </c>
      <c r="AC390" s="454">
        <f t="shared" si="137"/>
        <v>100.15063250394256</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0</v>
      </c>
      <c r="V391" s="475">
        <f t="shared" si="130"/>
        <v>1.284939348</v>
      </c>
      <c r="W391" s="460">
        <f t="shared" si="131"/>
        <v>52.701772338000005</v>
      </c>
      <c r="X391" s="476">
        <f t="shared" si="132"/>
        <v>548.78584673700004</v>
      </c>
      <c r="Y391" s="476">
        <f t="shared" si="133"/>
        <v>56.961835200000003</v>
      </c>
      <c r="Z391" s="478">
        <f t="shared" si="134"/>
        <v>0</v>
      </c>
      <c r="AA391" s="465">
        <f t="shared" si="135"/>
        <v>659.73439362300007</v>
      </c>
      <c r="AB391" s="429">
        <f t="shared" si="136"/>
        <v>0.12763288713929194</v>
      </c>
      <c r="AC391" s="454">
        <f t="shared" si="137"/>
        <v>99.955906341321707</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0</v>
      </c>
      <c r="V392" s="475">
        <f t="shared" si="130"/>
        <v>0.45459357600000005</v>
      </c>
      <c r="W392" s="460">
        <f t="shared" si="131"/>
        <v>16.120268243999998</v>
      </c>
      <c r="X392" s="476">
        <f t="shared" si="132"/>
        <v>141.69616816500002</v>
      </c>
      <c r="Y392" s="476">
        <f t="shared" si="133"/>
        <v>17.891948304</v>
      </c>
      <c r="Z392" s="478">
        <f t="shared" si="134"/>
        <v>0</v>
      </c>
      <c r="AA392" s="465">
        <f t="shared" si="135"/>
        <v>176.16297828900002</v>
      </c>
      <c r="AB392" s="429">
        <f t="shared" si="136"/>
        <v>3.4080669044109113E-2</v>
      </c>
      <c r="AC392" s="454">
        <f t="shared" si="137"/>
        <v>89.20827119355971</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0</v>
      </c>
      <c r="V393" s="475">
        <f t="shared" ref="V393:V456" si="151">IFERROR(V$5*I393,"")</f>
        <v>0.80237106000000002</v>
      </c>
      <c r="W393" s="460">
        <f t="shared" ref="W393:W456" si="152">IFERROR(W$5*K393,"")</f>
        <v>27.339038135999996</v>
      </c>
      <c r="X393" s="476">
        <f t="shared" ref="X393:X456" si="153">IFERROR(X$5*M393,"")</f>
        <v>322.68740310000004</v>
      </c>
      <c r="Y393" s="476">
        <f t="shared" ref="Y393:Y456" si="154">IFERROR(Y$5*O393,"")</f>
        <v>33.153373007999996</v>
      </c>
      <c r="Z393" s="478">
        <f t="shared" ref="Z393:Z456" si="155">IFERROR(Z$5*Q393,"")</f>
        <v>0</v>
      </c>
      <c r="AA393" s="465">
        <f t="shared" ref="AA393:AA456" si="156">IFERROR(SUM(U393:Z393),"")</f>
        <v>383.98218530400004</v>
      </c>
      <c r="AB393" s="429">
        <f t="shared" ref="AB393:AB456" si="157">IF(OR(AA393="", AA393=0), "", AA393/$AA$5)</f>
        <v>7.4285584311085326E-2</v>
      </c>
      <c r="AC393" s="454">
        <f t="shared" ref="AC393:AC456" si="158">IF(OR(AB393="", AB393=0), "", IF(AN393&gt;0, AB393/AN393*100, ""))</f>
        <v>101.84746437098688</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0</v>
      </c>
      <c r="V394" s="475">
        <f t="shared" si="151"/>
        <v>1.2988764239999999</v>
      </c>
      <c r="W394" s="460">
        <f t="shared" si="152"/>
        <v>52.978975559999995</v>
      </c>
      <c r="X394" s="476">
        <f t="shared" si="153"/>
        <v>579.09988911599999</v>
      </c>
      <c r="Y394" s="476">
        <f t="shared" si="154"/>
        <v>57.141365327999999</v>
      </c>
      <c r="Z394" s="478">
        <f t="shared" si="155"/>
        <v>0</v>
      </c>
      <c r="AA394" s="465">
        <f t="shared" si="156"/>
        <v>690.51910642799999</v>
      </c>
      <c r="AB394" s="429">
        <f t="shared" si="157"/>
        <v>0.13358852900522344</v>
      </c>
      <c r="AC394" s="454">
        <f t="shared" si="158"/>
        <v>103.61016015397001</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0</v>
      </c>
      <c r="V395" s="475">
        <f t="shared" si="151"/>
        <v>0.43961534399999996</v>
      </c>
      <c r="W395" s="460">
        <f t="shared" si="152"/>
        <v>15.166729367999999</v>
      </c>
      <c r="X395" s="476">
        <f t="shared" si="153"/>
        <v>126.039577518</v>
      </c>
      <c r="Y395" s="476">
        <f t="shared" si="154"/>
        <v>15.248524751999998</v>
      </c>
      <c r="Z395" s="478">
        <f t="shared" si="155"/>
        <v>0</v>
      </c>
      <c r="AA395" s="465">
        <f t="shared" si="156"/>
        <v>156.89444698200001</v>
      </c>
      <c r="AB395" s="429">
        <f t="shared" si="157"/>
        <v>3.0352959369704006E-2</v>
      </c>
      <c r="AC395" s="454">
        <f t="shared" si="158"/>
        <v>86.214481351527127</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0</v>
      </c>
      <c r="V396" s="475">
        <f t="shared" si="151"/>
        <v>0.429670512</v>
      </c>
      <c r="W396" s="460">
        <f t="shared" si="152"/>
        <v>13.120299216000001</v>
      </c>
      <c r="X396" s="476">
        <f t="shared" si="153"/>
        <v>123.815769723</v>
      </c>
      <c r="Y396" s="476">
        <f t="shared" si="154"/>
        <v>14.955445151999999</v>
      </c>
      <c r="Z396" s="478">
        <f t="shared" si="155"/>
        <v>0</v>
      </c>
      <c r="AA396" s="465">
        <f t="shared" si="156"/>
        <v>152.32118460300001</v>
      </c>
      <c r="AB396" s="429">
        <f t="shared" si="157"/>
        <v>2.9468211376088221E-2</v>
      </c>
      <c r="AC396" s="454">
        <f t="shared" si="158"/>
        <v>90.048660854965462</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0</v>
      </c>
      <c r="V397" s="475">
        <f t="shared" si="151"/>
        <v>0.65521637999999993</v>
      </c>
      <c r="W397" s="460">
        <f t="shared" si="152"/>
        <v>20.538044855999999</v>
      </c>
      <c r="X397" s="476">
        <f t="shared" si="153"/>
        <v>192.05289881100001</v>
      </c>
      <c r="Y397" s="476">
        <f t="shared" si="154"/>
        <v>20.509104528000002</v>
      </c>
      <c r="Z397" s="478">
        <f t="shared" si="155"/>
        <v>0</v>
      </c>
      <c r="AA397" s="465">
        <f t="shared" si="156"/>
        <v>233.75526457499998</v>
      </c>
      <c r="AB397" s="429">
        <f t="shared" si="157"/>
        <v>4.5222531355194426E-2</v>
      </c>
      <c r="AC397" s="454">
        <f t="shared" si="158"/>
        <v>92.238432203745162</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0</v>
      </c>
      <c r="V398" s="475">
        <f t="shared" si="151"/>
        <v>0.50999364000000003</v>
      </c>
      <c r="W398" s="460">
        <f t="shared" si="152"/>
        <v>17.594780579999998</v>
      </c>
      <c r="X398" s="476">
        <f t="shared" si="153"/>
        <v>183.21521516999999</v>
      </c>
      <c r="Y398" s="476">
        <f t="shared" si="154"/>
        <v>18.359771039999998</v>
      </c>
      <c r="Z398" s="478">
        <f t="shared" si="155"/>
        <v>0</v>
      </c>
      <c r="AA398" s="465">
        <f t="shared" si="156"/>
        <v>219.67976042999999</v>
      </c>
      <c r="AB398" s="429">
        <f t="shared" si="157"/>
        <v>4.2499469999999998E-2</v>
      </c>
      <c r="AC398" s="454">
        <f t="shared" si="158"/>
        <v>99.390269293731677</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0</v>
      </c>
      <c r="V399" s="475">
        <f t="shared" si="151"/>
        <v>0.34668639600000001</v>
      </c>
      <c r="W399" s="460">
        <f t="shared" si="152"/>
        <v>11.623393205999999</v>
      </c>
      <c r="X399" s="476">
        <f t="shared" si="153"/>
        <v>109.10087822700001</v>
      </c>
      <c r="Y399" s="476">
        <f t="shared" si="154"/>
        <v>12.480710256</v>
      </c>
      <c r="Z399" s="478">
        <f t="shared" si="155"/>
        <v>0</v>
      </c>
      <c r="AA399" s="465">
        <f t="shared" si="156"/>
        <v>133.55166808500002</v>
      </c>
      <c r="AB399" s="429">
        <f t="shared" si="157"/>
        <v>2.5837041610562973E-2</v>
      </c>
      <c r="AC399" s="454">
        <f t="shared" si="158"/>
        <v>90.56113209005467</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0</v>
      </c>
      <c r="V400" s="475">
        <f t="shared" si="151"/>
        <v>0.73654891199999994</v>
      </c>
      <c r="W400" s="460">
        <f t="shared" si="152"/>
        <v>21.374291322000001</v>
      </c>
      <c r="X400" s="476">
        <f t="shared" si="153"/>
        <v>266.13870124499999</v>
      </c>
      <c r="Y400" s="476">
        <f t="shared" si="154"/>
        <v>30.224527488</v>
      </c>
      <c r="Z400" s="478">
        <f t="shared" si="155"/>
        <v>0</v>
      </c>
      <c r="AA400" s="465">
        <f t="shared" si="156"/>
        <v>318.47406896699999</v>
      </c>
      <c r="AB400" s="429">
        <f t="shared" si="157"/>
        <v>6.1612317463145674E-2</v>
      </c>
      <c r="AC400" s="454">
        <f t="shared" si="158"/>
        <v>99.093903115771752</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0</v>
      </c>
      <c r="V403" s="475">
        <f t="shared" si="151"/>
        <v>0.38340918000000002</v>
      </c>
      <c r="W403" s="460">
        <f t="shared" si="152"/>
        <v>15.594393438000001</v>
      </c>
      <c r="X403" s="476">
        <f t="shared" si="153"/>
        <v>152.16633266400001</v>
      </c>
      <c r="Y403" s="476">
        <f t="shared" si="154"/>
        <v>15.248400768000002</v>
      </c>
      <c r="Z403" s="478">
        <f t="shared" si="155"/>
        <v>0</v>
      </c>
      <c r="AA403" s="465">
        <f t="shared" si="156"/>
        <v>183.39253605000002</v>
      </c>
      <c r="AB403" s="429">
        <f t="shared" si="157"/>
        <v>3.5479306645385955E-2</v>
      </c>
      <c r="AC403" s="454">
        <f t="shared" si="158"/>
        <v>101.72571468968654</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0</v>
      </c>
      <c r="V404" s="475">
        <f t="shared" si="151"/>
        <v>0.691304688</v>
      </c>
      <c r="W404" s="460">
        <f t="shared" si="152"/>
        <v>26.563732469999998</v>
      </c>
      <c r="X404" s="476">
        <f t="shared" si="153"/>
        <v>273.25997748000003</v>
      </c>
      <c r="Y404" s="476">
        <f t="shared" si="154"/>
        <v>24.59175552</v>
      </c>
      <c r="Z404" s="478">
        <f t="shared" si="155"/>
        <v>0</v>
      </c>
      <c r="AA404" s="465">
        <f t="shared" si="156"/>
        <v>325.10677015800002</v>
      </c>
      <c r="AB404" s="429">
        <f t="shared" si="157"/>
        <v>6.2895486585026125E-2</v>
      </c>
      <c r="AC404" s="454">
        <f t="shared" si="158"/>
        <v>104.86127036068267</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0</v>
      </c>
      <c r="V405" s="475">
        <f t="shared" si="151"/>
        <v>2.0920350239999999</v>
      </c>
      <c r="W405" s="460">
        <f t="shared" si="152"/>
        <v>70.029110987999999</v>
      </c>
      <c r="X405" s="476">
        <f t="shared" si="153"/>
        <v>727.91746715700003</v>
      </c>
      <c r="Y405" s="476">
        <f t="shared" si="154"/>
        <v>77.275247184000008</v>
      </c>
      <c r="Z405" s="478">
        <f t="shared" si="155"/>
        <v>0</v>
      </c>
      <c r="AA405" s="465">
        <f t="shared" si="156"/>
        <v>877.313860353</v>
      </c>
      <c r="AB405" s="429">
        <f t="shared" si="157"/>
        <v>0.16972603218282067</v>
      </c>
      <c r="AC405" s="454">
        <f t="shared" si="158"/>
        <v>97.587310730901649</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0</v>
      </c>
      <c r="V406" s="475">
        <f t="shared" si="151"/>
        <v>6.8506659719999998</v>
      </c>
      <c r="W406" s="460">
        <f t="shared" si="152"/>
        <v>235.19887763399998</v>
      </c>
      <c r="X406" s="476">
        <f t="shared" si="153"/>
        <v>2429.9679929669996</v>
      </c>
      <c r="Y406" s="476">
        <f t="shared" si="154"/>
        <v>245.42491579200001</v>
      </c>
      <c r="Z406" s="478">
        <f t="shared" si="155"/>
        <v>0</v>
      </c>
      <c r="AA406" s="465">
        <f t="shared" si="156"/>
        <v>2917.4424523649996</v>
      </c>
      <c r="AB406" s="429">
        <f t="shared" si="157"/>
        <v>0.5644113856384213</v>
      </c>
      <c r="AC406" s="454">
        <f t="shared" si="158"/>
        <v>99.453751249475758</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0</v>
      </c>
      <c r="V408" s="475">
        <f t="shared" si="151"/>
        <v>3.7269390120000003</v>
      </c>
      <c r="W408" s="460">
        <f t="shared" si="152"/>
        <v>132.25193940599999</v>
      </c>
      <c r="X408" s="476">
        <f t="shared" si="153"/>
        <v>1197.976349214</v>
      </c>
      <c r="Y408" s="476">
        <f t="shared" si="154"/>
        <v>131.231639376</v>
      </c>
      <c r="Z408" s="478">
        <f t="shared" si="155"/>
        <v>0</v>
      </c>
      <c r="AA408" s="465">
        <f t="shared" si="156"/>
        <v>1465.186867008</v>
      </c>
      <c r="AB408" s="429">
        <f t="shared" si="157"/>
        <v>0.28345654227278005</v>
      </c>
      <c r="AC408" s="454">
        <f t="shared" si="158"/>
        <v>93.385095652262777</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0</v>
      </c>
      <c r="V409" s="475">
        <f t="shared" si="151"/>
        <v>2.200016508</v>
      </c>
      <c r="W409" s="460">
        <f t="shared" si="152"/>
        <v>84.71482576199999</v>
      </c>
      <c r="X409" s="476">
        <f t="shared" si="153"/>
        <v>750.43491084000004</v>
      </c>
      <c r="Y409" s="476">
        <f t="shared" si="154"/>
        <v>88.398079056</v>
      </c>
      <c r="Z409" s="478">
        <f t="shared" si="155"/>
        <v>0</v>
      </c>
      <c r="AA409" s="465">
        <f t="shared" si="156"/>
        <v>925.74783216600008</v>
      </c>
      <c r="AB409" s="429">
        <f t="shared" si="157"/>
        <v>0.17909611765641326</v>
      </c>
      <c r="AC409" s="454">
        <f t="shared" si="158"/>
        <v>90.325261498596205</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0</v>
      </c>
      <c r="V410" s="475">
        <f t="shared" si="151"/>
        <v>4.0573477799999997</v>
      </c>
      <c r="W410" s="460">
        <f t="shared" si="152"/>
        <v>140.57112864600001</v>
      </c>
      <c r="X410" s="476">
        <f t="shared" si="153"/>
        <v>1407.978372429</v>
      </c>
      <c r="Y410" s="476">
        <f t="shared" si="154"/>
        <v>149.09129827199999</v>
      </c>
      <c r="Z410" s="478">
        <f t="shared" si="155"/>
        <v>0</v>
      </c>
      <c r="AA410" s="465">
        <f t="shared" si="156"/>
        <v>1701.6981471269999</v>
      </c>
      <c r="AB410" s="429">
        <f t="shared" si="157"/>
        <v>0.32921225519965175</v>
      </c>
      <c r="AC410" s="454">
        <f t="shared" si="158"/>
        <v>96.427647790852149</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0</v>
      </c>
      <c r="V411" s="475">
        <f t="shared" si="151"/>
        <v>2.256842808</v>
      </c>
      <c r="W411" s="460">
        <f t="shared" si="152"/>
        <v>81.559879973999998</v>
      </c>
      <c r="X411" s="476">
        <f t="shared" si="153"/>
        <v>718.387816284</v>
      </c>
      <c r="Y411" s="476">
        <f t="shared" si="154"/>
        <v>85.105961711999996</v>
      </c>
      <c r="Z411" s="478">
        <f t="shared" si="155"/>
        <v>0</v>
      </c>
      <c r="AA411" s="465">
        <f t="shared" si="156"/>
        <v>887.31050077800001</v>
      </c>
      <c r="AB411" s="429">
        <f t="shared" si="157"/>
        <v>0.17165999241207197</v>
      </c>
      <c r="AC411" s="454">
        <f t="shared" si="158"/>
        <v>89.854406061133787</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0</v>
      </c>
      <c r="V412" s="475">
        <f t="shared" si="151"/>
        <v>2.4038783400000003</v>
      </c>
      <c r="W412" s="460">
        <f t="shared" si="152"/>
        <v>91.164137220000001</v>
      </c>
      <c r="X412" s="476">
        <f t="shared" si="153"/>
        <v>859.09555405799995</v>
      </c>
      <c r="Y412" s="476">
        <f t="shared" si="154"/>
        <v>95.127795359999993</v>
      </c>
      <c r="Z412" s="478">
        <f t="shared" si="155"/>
        <v>0</v>
      </c>
      <c r="AA412" s="465">
        <f t="shared" si="156"/>
        <v>1047.791364978</v>
      </c>
      <c r="AB412" s="429">
        <f t="shared" si="157"/>
        <v>0.20270678370632619</v>
      </c>
      <c r="AC412" s="454">
        <f t="shared" si="158"/>
        <v>93.981539723030281</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0</v>
      </c>
      <c r="V413" s="475">
        <f t="shared" si="151"/>
        <v>3.1343171399999998</v>
      </c>
      <c r="W413" s="460">
        <f t="shared" si="152"/>
        <v>112.17169161</v>
      </c>
      <c r="X413" s="476">
        <f t="shared" si="153"/>
        <v>1034.225997426</v>
      </c>
      <c r="Y413" s="476">
        <f t="shared" si="154"/>
        <v>116.74819958400001</v>
      </c>
      <c r="Z413" s="478">
        <f t="shared" si="155"/>
        <v>0</v>
      </c>
      <c r="AA413" s="465">
        <f t="shared" si="156"/>
        <v>1266.2802057600002</v>
      </c>
      <c r="AB413" s="429">
        <f t="shared" si="157"/>
        <v>0.2449758571793384</v>
      </c>
      <c r="AC413" s="454">
        <f t="shared" si="158"/>
        <v>92.941370928748228</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0</v>
      </c>
      <c r="V414" s="475">
        <f t="shared" si="151"/>
        <v>6.4460416799999996</v>
      </c>
      <c r="W414" s="460">
        <f t="shared" si="152"/>
        <v>233.01366929999998</v>
      </c>
      <c r="X414" s="476">
        <f t="shared" si="153"/>
        <v>2293.9457215859998</v>
      </c>
      <c r="Y414" s="476">
        <f t="shared" si="154"/>
        <v>233.45839353599999</v>
      </c>
      <c r="Z414" s="478">
        <f t="shared" si="155"/>
        <v>0</v>
      </c>
      <c r="AA414" s="465">
        <f t="shared" si="156"/>
        <v>2766.8638261020001</v>
      </c>
      <c r="AB414" s="429">
        <f t="shared" si="157"/>
        <v>0.5352802913720256</v>
      </c>
      <c r="AC414" s="454">
        <f t="shared" si="158"/>
        <v>98.416666958736911</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0</v>
      </c>
      <c r="V415" s="475">
        <f t="shared" si="151"/>
        <v>3.3490710119999996</v>
      </c>
      <c r="W415" s="460">
        <f t="shared" si="152"/>
        <v>129.72269169</v>
      </c>
      <c r="X415" s="476">
        <f t="shared" si="153"/>
        <v>1210.115982951</v>
      </c>
      <c r="Y415" s="476">
        <f t="shared" si="154"/>
        <v>134.22452328</v>
      </c>
      <c r="Z415" s="478">
        <f t="shared" si="155"/>
        <v>0</v>
      </c>
      <c r="AA415" s="465">
        <f t="shared" si="156"/>
        <v>1477.4122689330002</v>
      </c>
      <c r="AB415" s="429">
        <f t="shared" si="157"/>
        <v>0.28582168096982014</v>
      </c>
      <c r="AC415" s="454">
        <f t="shared" si="158"/>
        <v>94.638685263820562</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0</v>
      </c>
      <c r="V416" s="475">
        <f t="shared" si="151"/>
        <v>3.2783684879999999</v>
      </c>
      <c r="W416" s="460">
        <f t="shared" si="152"/>
        <v>117.981359406</v>
      </c>
      <c r="X416" s="476">
        <f t="shared" si="153"/>
        <v>1106.062608897</v>
      </c>
      <c r="Y416" s="476">
        <f t="shared" si="154"/>
        <v>129.01375828799999</v>
      </c>
      <c r="Z416" s="478">
        <f t="shared" si="155"/>
        <v>0</v>
      </c>
      <c r="AA416" s="465">
        <f t="shared" si="156"/>
        <v>1356.336095079</v>
      </c>
      <c r="AB416" s="429">
        <f t="shared" si="157"/>
        <v>0.26239816116831105</v>
      </c>
      <c r="AC416" s="454">
        <f t="shared" si="158"/>
        <v>93.043950003799324</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0</v>
      </c>
      <c r="V417" s="475">
        <f t="shared" si="151"/>
        <v>9.1480716839999996</v>
      </c>
      <c r="W417" s="460">
        <f t="shared" si="152"/>
        <v>318.35601390599999</v>
      </c>
      <c r="X417" s="476">
        <f t="shared" si="153"/>
        <v>3328.6461833610001</v>
      </c>
      <c r="Y417" s="476">
        <f t="shared" si="154"/>
        <v>337.40754940800002</v>
      </c>
      <c r="Z417" s="478">
        <f t="shared" si="155"/>
        <v>0</v>
      </c>
      <c r="AA417" s="465">
        <f t="shared" si="156"/>
        <v>3993.5578183590005</v>
      </c>
      <c r="AB417" s="429">
        <f t="shared" si="157"/>
        <v>0.7725977594039467</v>
      </c>
      <c r="AC417" s="454">
        <f t="shared" si="158"/>
        <v>100.39032915625401</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0</v>
      </c>
      <c r="V418" s="475">
        <f t="shared" si="151"/>
        <v>5.0561499359999997</v>
      </c>
      <c r="W418" s="460">
        <f t="shared" si="152"/>
        <v>177.65346303000001</v>
      </c>
      <c r="X418" s="476">
        <f t="shared" si="153"/>
        <v>1718.6809196249999</v>
      </c>
      <c r="Y418" s="476">
        <f t="shared" si="154"/>
        <v>185.79199910399998</v>
      </c>
      <c r="Z418" s="478">
        <f t="shared" si="155"/>
        <v>0</v>
      </c>
      <c r="AA418" s="465">
        <f t="shared" si="156"/>
        <v>2087.1825316949999</v>
      </c>
      <c r="AB418" s="429">
        <f t="shared" si="157"/>
        <v>0.40378845650899592</v>
      </c>
      <c r="AC418" s="454">
        <f t="shared" si="158"/>
        <v>95.279424455769927</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0</v>
      </c>
      <c r="V420" s="475">
        <f t="shared" si="151"/>
        <v>1.1836355160000001</v>
      </c>
      <c r="W420" s="460">
        <f t="shared" si="152"/>
        <v>49.004307288</v>
      </c>
      <c r="X420" s="476">
        <f t="shared" si="153"/>
        <v>395.03972656799999</v>
      </c>
      <c r="Y420" s="476">
        <f t="shared" si="154"/>
        <v>51.403707648000001</v>
      </c>
      <c r="Z420" s="478">
        <f t="shared" si="155"/>
        <v>0</v>
      </c>
      <c r="AA420" s="465">
        <f t="shared" si="156"/>
        <v>496.63137702</v>
      </c>
      <c r="AB420" s="429">
        <f t="shared" si="157"/>
        <v>9.6078811572838069E-2</v>
      </c>
      <c r="AC420" s="454">
        <f t="shared" si="158"/>
        <v>86.225841715080648</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0</v>
      </c>
      <c r="V421" s="475">
        <f t="shared" si="151"/>
        <v>1.123470924</v>
      </c>
      <c r="W421" s="460">
        <f t="shared" si="152"/>
        <v>45.418789079999996</v>
      </c>
      <c r="X421" s="476">
        <f t="shared" si="153"/>
        <v>425.049390792</v>
      </c>
      <c r="Y421" s="476">
        <f t="shared" si="154"/>
        <v>51.034917456000002</v>
      </c>
      <c r="Z421" s="478">
        <f t="shared" si="155"/>
        <v>0</v>
      </c>
      <c r="AA421" s="465">
        <f t="shared" si="156"/>
        <v>522.62656825199997</v>
      </c>
      <c r="AB421" s="429">
        <f t="shared" si="157"/>
        <v>0.10110786772141613</v>
      </c>
      <c r="AC421" s="454">
        <f t="shared" si="158"/>
        <v>91.561202857235017</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0</v>
      </c>
      <c r="V422" s="475">
        <f t="shared" si="151"/>
        <v>8.9764705920000001</v>
      </c>
      <c r="W422" s="460">
        <f t="shared" si="152"/>
        <v>327.44236211999998</v>
      </c>
      <c r="X422" s="476">
        <f t="shared" si="153"/>
        <v>3507.0341993910001</v>
      </c>
      <c r="Y422" s="476">
        <f t="shared" si="154"/>
        <v>356.058304416</v>
      </c>
      <c r="Z422" s="478">
        <f t="shared" si="155"/>
        <v>0</v>
      </c>
      <c r="AA422" s="465">
        <f t="shared" si="156"/>
        <v>4199.511336519</v>
      </c>
      <c r="AB422" s="429">
        <f t="shared" si="157"/>
        <v>0.81244173660650032</v>
      </c>
      <c r="AC422" s="454">
        <f t="shared" si="158"/>
        <v>101.37907957240418</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0</v>
      </c>
      <c r="V423" s="475">
        <f t="shared" si="151"/>
        <v>8.2223789160000003</v>
      </c>
      <c r="W423" s="460">
        <f t="shared" si="152"/>
        <v>283.67207260200001</v>
      </c>
      <c r="X423" s="476">
        <f t="shared" si="153"/>
        <v>2908.1692762739999</v>
      </c>
      <c r="Y423" s="476">
        <f t="shared" si="154"/>
        <v>296.005640976</v>
      </c>
      <c r="Z423" s="478">
        <f t="shared" si="155"/>
        <v>0</v>
      </c>
      <c r="AA423" s="465">
        <f t="shared" si="156"/>
        <v>3496.069368768</v>
      </c>
      <c r="AB423" s="429">
        <f t="shared" si="157"/>
        <v>0.67635313769936156</v>
      </c>
      <c r="AC423" s="454">
        <f t="shared" si="158"/>
        <v>99.026760438794739</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0</v>
      </c>
      <c r="V424" s="475">
        <f t="shared" si="151"/>
        <v>6.1683065639999999</v>
      </c>
      <c r="W424" s="460">
        <f t="shared" si="152"/>
        <v>204.17563859399999</v>
      </c>
      <c r="X424" s="476">
        <f t="shared" si="153"/>
        <v>1943.7420116430001</v>
      </c>
      <c r="Y424" s="476">
        <f t="shared" si="154"/>
        <v>201.83330390400002</v>
      </c>
      <c r="Z424" s="478">
        <f t="shared" si="155"/>
        <v>0</v>
      </c>
      <c r="AA424" s="465">
        <f t="shared" si="156"/>
        <v>2355.9192607049999</v>
      </c>
      <c r="AB424" s="429">
        <f t="shared" si="157"/>
        <v>0.45577853757109693</v>
      </c>
      <c r="AC424" s="454">
        <f t="shared" si="158"/>
        <v>95.239744848493629</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0</v>
      </c>
      <c r="V425" s="475">
        <f t="shared" si="151"/>
        <v>1.1178849240000002</v>
      </c>
      <c r="W425" s="460">
        <f t="shared" si="152"/>
        <v>43.695328193999998</v>
      </c>
      <c r="X425" s="476">
        <f t="shared" si="153"/>
        <v>366.47362224899996</v>
      </c>
      <c r="Y425" s="476">
        <f t="shared" si="154"/>
        <v>48.928201632000004</v>
      </c>
      <c r="Z425" s="478">
        <f t="shared" si="155"/>
        <v>0</v>
      </c>
      <c r="AA425" s="465">
        <f t="shared" si="156"/>
        <v>460.21503699900001</v>
      </c>
      <c r="AB425" s="429">
        <f t="shared" si="157"/>
        <v>8.903366937492746E-2</v>
      </c>
      <c r="AC425" s="454">
        <f t="shared" si="158"/>
        <v>85.559537057796689</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0</v>
      </c>
      <c r="V426" s="475">
        <f t="shared" si="151"/>
        <v>6.035217492000001</v>
      </c>
      <c r="W426" s="460">
        <f t="shared" si="152"/>
        <v>219.48991507800002</v>
      </c>
      <c r="X426" s="476">
        <f t="shared" si="153"/>
        <v>2188.0291333320001</v>
      </c>
      <c r="Y426" s="476">
        <f t="shared" si="154"/>
        <v>229.12956691200003</v>
      </c>
      <c r="Z426" s="478">
        <f t="shared" si="155"/>
        <v>0</v>
      </c>
      <c r="AA426" s="465">
        <f t="shared" si="156"/>
        <v>2642.6838328140002</v>
      </c>
      <c r="AB426" s="429">
        <f t="shared" si="157"/>
        <v>0.51125630350435292</v>
      </c>
      <c r="AC426" s="454">
        <f t="shared" si="158"/>
        <v>98.083922183594979</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0</v>
      </c>
      <c r="V427" s="475">
        <f t="shared" si="151"/>
        <v>2.5852092600000001</v>
      </c>
      <c r="W427" s="460">
        <f t="shared" si="152"/>
        <v>96.58394701200001</v>
      </c>
      <c r="X427" s="476">
        <f t="shared" si="153"/>
        <v>935.47374798600003</v>
      </c>
      <c r="Y427" s="476">
        <f t="shared" si="154"/>
        <v>103.51304668799999</v>
      </c>
      <c r="Z427" s="478">
        <f t="shared" si="155"/>
        <v>0</v>
      </c>
      <c r="AA427" s="465">
        <f t="shared" si="156"/>
        <v>1138.1559509460001</v>
      </c>
      <c r="AB427" s="429">
        <f t="shared" si="157"/>
        <v>0.2201888084631457</v>
      </c>
      <c r="AC427" s="454">
        <f t="shared" si="158"/>
        <v>96.289284807583059</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0</v>
      </c>
      <c r="V428" s="475">
        <f t="shared" si="151"/>
        <v>2.1910583880000001</v>
      </c>
      <c r="W428" s="460">
        <f t="shared" si="152"/>
        <v>86.986674359999995</v>
      </c>
      <c r="X428" s="476">
        <f t="shared" si="153"/>
        <v>818.32274115300004</v>
      </c>
      <c r="Y428" s="476">
        <f t="shared" si="154"/>
        <v>90.768703680000002</v>
      </c>
      <c r="Z428" s="478">
        <f t="shared" si="155"/>
        <v>0</v>
      </c>
      <c r="AA428" s="465">
        <f t="shared" si="156"/>
        <v>998.26917758100012</v>
      </c>
      <c r="AB428" s="429">
        <f t="shared" si="157"/>
        <v>0.19312617093847942</v>
      </c>
      <c r="AC428" s="454">
        <f t="shared" si="158"/>
        <v>94.256999603403855</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0</v>
      </c>
      <c r="V429" s="475">
        <f t="shared" si="151"/>
        <v>2.1088377120000001</v>
      </c>
      <c r="W429" s="460">
        <f t="shared" si="152"/>
        <v>81.39585482999999</v>
      </c>
      <c r="X429" s="476">
        <f t="shared" si="153"/>
        <v>719.534430198</v>
      </c>
      <c r="Y429" s="476">
        <f t="shared" si="154"/>
        <v>84.376220400000008</v>
      </c>
      <c r="Z429" s="478">
        <f t="shared" si="155"/>
        <v>0</v>
      </c>
      <c r="AA429" s="465">
        <f t="shared" si="156"/>
        <v>887.41534314</v>
      </c>
      <c r="AB429" s="429">
        <f t="shared" si="157"/>
        <v>0.17168027532211261</v>
      </c>
      <c r="AC429" s="454">
        <f t="shared" si="158"/>
        <v>91.25431268132256</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0</v>
      </c>
      <c r="V430" s="475">
        <f t="shared" si="151"/>
        <v>1.450749216</v>
      </c>
      <c r="W430" s="460">
        <f t="shared" si="152"/>
        <v>54.921566646000002</v>
      </c>
      <c r="X430" s="476">
        <f t="shared" si="153"/>
        <v>482.34571488900002</v>
      </c>
      <c r="Y430" s="476">
        <f t="shared" si="154"/>
        <v>57.309460848000001</v>
      </c>
      <c r="Z430" s="478">
        <f t="shared" si="155"/>
        <v>0</v>
      </c>
      <c r="AA430" s="465">
        <f t="shared" si="156"/>
        <v>596.02749159899997</v>
      </c>
      <c r="AB430" s="429">
        <f t="shared" si="157"/>
        <v>0.11530808504526988</v>
      </c>
      <c r="AC430" s="454">
        <f t="shared" si="158"/>
        <v>90.38450480414113</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0</v>
      </c>
      <c r="V431" s="475">
        <f t="shared" si="151"/>
        <v>3.2008916880000005</v>
      </c>
      <c r="W431" s="460">
        <f t="shared" si="152"/>
        <v>110.430763236</v>
      </c>
      <c r="X431" s="476">
        <f t="shared" si="153"/>
        <v>978.07955066999989</v>
      </c>
      <c r="Y431" s="476">
        <f t="shared" si="154"/>
        <v>112.03041959999999</v>
      </c>
      <c r="Z431" s="478">
        <f t="shared" si="155"/>
        <v>0</v>
      </c>
      <c r="AA431" s="465">
        <f t="shared" si="156"/>
        <v>1203.7416251939999</v>
      </c>
      <c r="AB431" s="429">
        <f t="shared" si="157"/>
        <v>0.23287707974347066</v>
      </c>
      <c r="AC431" s="454">
        <f t="shared" si="158"/>
        <v>89.8689712807695</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0</v>
      </c>
      <c r="V432" s="475">
        <f t="shared" si="151"/>
        <v>4.2350950679999997</v>
      </c>
      <c r="W432" s="460">
        <f t="shared" si="152"/>
        <v>146.11077984600001</v>
      </c>
      <c r="X432" s="476">
        <f t="shared" si="153"/>
        <v>1399.000512312</v>
      </c>
      <c r="Y432" s="476">
        <f t="shared" si="154"/>
        <v>147.92053377600001</v>
      </c>
      <c r="Z432" s="478">
        <f t="shared" si="155"/>
        <v>0</v>
      </c>
      <c r="AA432" s="465">
        <f t="shared" si="156"/>
        <v>1697.2669210019999</v>
      </c>
      <c r="AB432" s="429">
        <f t="shared" si="157"/>
        <v>0.32835498568427157</v>
      </c>
      <c r="AC432" s="454">
        <f t="shared" si="158"/>
        <v>95.063026022807222</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0</v>
      </c>
      <c r="V433" s="475">
        <f t="shared" si="151"/>
        <v>1.1605014840000001</v>
      </c>
      <c r="W433" s="460">
        <f t="shared" si="152"/>
        <v>49.678743923999996</v>
      </c>
      <c r="X433" s="476">
        <f t="shared" si="153"/>
        <v>473.85378638100002</v>
      </c>
      <c r="Y433" s="476">
        <f t="shared" si="154"/>
        <v>51.838689312</v>
      </c>
      <c r="Z433" s="478">
        <f t="shared" si="155"/>
        <v>0</v>
      </c>
      <c r="AA433" s="465">
        <f t="shared" si="156"/>
        <v>576.53172110100002</v>
      </c>
      <c r="AB433" s="429">
        <f t="shared" si="157"/>
        <v>0.11153641344573419</v>
      </c>
      <c r="AC433" s="454">
        <f t="shared" si="158"/>
        <v>95.980074177351909</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0</v>
      </c>
      <c r="V434" s="475">
        <f t="shared" si="151"/>
        <v>1.2118199039999999</v>
      </c>
      <c r="W434" s="460">
        <f t="shared" si="152"/>
        <v>46.483583832000001</v>
      </c>
      <c r="X434" s="476">
        <f t="shared" si="153"/>
        <v>406.21533017400003</v>
      </c>
      <c r="Y434" s="476">
        <f t="shared" si="154"/>
        <v>51.051320495999995</v>
      </c>
      <c r="Z434" s="478">
        <f t="shared" si="155"/>
        <v>0</v>
      </c>
      <c r="AA434" s="465">
        <f t="shared" si="156"/>
        <v>504.96205440600005</v>
      </c>
      <c r="AB434" s="429">
        <f t="shared" si="157"/>
        <v>9.7690472897272215E-2</v>
      </c>
      <c r="AC434" s="454">
        <f t="shared" si="158"/>
        <v>87.55945548220987</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0</v>
      </c>
      <c r="V435" s="475">
        <f t="shared" si="151"/>
        <v>1.1571346200000001</v>
      </c>
      <c r="W435" s="460">
        <f t="shared" si="152"/>
        <v>48.142245023999997</v>
      </c>
      <c r="X435" s="476">
        <f t="shared" si="153"/>
        <v>398.14783685999998</v>
      </c>
      <c r="Y435" s="476">
        <f t="shared" si="154"/>
        <v>51.916011695999998</v>
      </c>
      <c r="Z435" s="478">
        <f t="shared" si="155"/>
        <v>0</v>
      </c>
      <c r="AA435" s="465">
        <f t="shared" si="156"/>
        <v>499.36322819999998</v>
      </c>
      <c r="AB435" s="429">
        <f t="shared" si="157"/>
        <v>9.660731828206616E-2</v>
      </c>
      <c r="AC435" s="454">
        <f t="shared" si="158"/>
        <v>87.909106901659669</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0</v>
      </c>
      <c r="V436" s="475">
        <f t="shared" si="151"/>
        <v>8.3224503240000001</v>
      </c>
      <c r="W436" s="460">
        <f t="shared" si="152"/>
        <v>298.36956236399999</v>
      </c>
      <c r="X436" s="476">
        <f t="shared" si="153"/>
        <v>3103.1542068930003</v>
      </c>
      <c r="Y436" s="476">
        <f t="shared" si="154"/>
        <v>320.87638900800005</v>
      </c>
      <c r="Z436" s="478">
        <f t="shared" si="155"/>
        <v>0</v>
      </c>
      <c r="AA436" s="465">
        <f t="shared" si="156"/>
        <v>3730.7226085890002</v>
      </c>
      <c r="AB436" s="429">
        <f t="shared" si="157"/>
        <v>0.72174939225943124</v>
      </c>
      <c r="AC436" s="454">
        <f t="shared" si="158"/>
        <v>100.11013583312204</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0</v>
      </c>
      <c r="V437" s="475">
        <f t="shared" si="151"/>
        <v>3.6415148159999999</v>
      </c>
      <c r="W437" s="460">
        <f t="shared" si="152"/>
        <v>140.944796352</v>
      </c>
      <c r="X437" s="476">
        <f t="shared" si="153"/>
        <v>1415.5802949869999</v>
      </c>
      <c r="Y437" s="476">
        <f t="shared" si="154"/>
        <v>147.07283097600001</v>
      </c>
      <c r="Z437" s="478">
        <f t="shared" si="155"/>
        <v>0</v>
      </c>
      <c r="AA437" s="465">
        <f t="shared" si="156"/>
        <v>1707.2394371309999</v>
      </c>
      <c r="AB437" s="429">
        <f t="shared" si="157"/>
        <v>0.33028427880266975</v>
      </c>
      <c r="AC437" s="454">
        <f t="shared" si="158"/>
        <v>98.198722136744038</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0</v>
      </c>
      <c r="V439" s="475">
        <f t="shared" si="151"/>
        <v>6.6431079119999996</v>
      </c>
      <c r="W439" s="460">
        <f t="shared" si="152"/>
        <v>222.84181722599999</v>
      </c>
      <c r="X439" s="476">
        <f t="shared" si="153"/>
        <v>2375.5229815140001</v>
      </c>
      <c r="Y439" s="476">
        <f t="shared" si="154"/>
        <v>245.107729296</v>
      </c>
      <c r="Z439" s="478">
        <f t="shared" si="155"/>
        <v>0</v>
      </c>
      <c r="AA439" s="465">
        <f t="shared" si="156"/>
        <v>2850.1156359480001</v>
      </c>
      <c r="AB439" s="429">
        <f t="shared" si="157"/>
        <v>0.55138627122228667</v>
      </c>
      <c r="AC439" s="454">
        <f t="shared" si="158"/>
        <v>99.116913344184084</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0</v>
      </c>
      <c r="V440" s="475">
        <f t="shared" si="151"/>
        <v>4.74650952</v>
      </c>
      <c r="W440" s="460">
        <f t="shared" si="152"/>
        <v>168.37104069</v>
      </c>
      <c r="X440" s="476">
        <f t="shared" si="153"/>
        <v>1665.0019987380001</v>
      </c>
      <c r="Y440" s="476">
        <f t="shared" si="154"/>
        <v>181.86252062400001</v>
      </c>
      <c r="Z440" s="478">
        <f t="shared" si="155"/>
        <v>0</v>
      </c>
      <c r="AA440" s="465">
        <f t="shared" si="156"/>
        <v>2019.982069572</v>
      </c>
      <c r="AB440" s="429">
        <f t="shared" si="157"/>
        <v>0.39078778672315728</v>
      </c>
      <c r="AC440" s="454">
        <f t="shared" si="158"/>
        <v>96.144726864194723</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0</v>
      </c>
      <c r="V441" s="475">
        <f t="shared" si="151"/>
        <v>1.561019736</v>
      </c>
      <c r="W441" s="460">
        <f t="shared" si="152"/>
        <v>64.957162625999999</v>
      </c>
      <c r="X441" s="476">
        <f t="shared" si="153"/>
        <v>595.73027430900004</v>
      </c>
      <c r="Y441" s="476">
        <f t="shared" si="154"/>
        <v>72.914321231999992</v>
      </c>
      <c r="Z441" s="478">
        <f t="shared" si="155"/>
        <v>0</v>
      </c>
      <c r="AA441" s="465">
        <f t="shared" si="156"/>
        <v>735.16277790300001</v>
      </c>
      <c r="AB441" s="429">
        <f t="shared" si="157"/>
        <v>0.14222533911839813</v>
      </c>
      <c r="AC441" s="454">
        <f t="shared" si="158"/>
        <v>92.167852148971207</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0</v>
      </c>
      <c r="V442" s="475">
        <f t="shared" si="151"/>
        <v>3.9611021399999999</v>
      </c>
      <c r="W442" s="460">
        <f t="shared" si="152"/>
        <v>139.71131150400001</v>
      </c>
      <c r="X442" s="476">
        <f t="shared" si="153"/>
        <v>1339.2425985930001</v>
      </c>
      <c r="Y442" s="476">
        <f t="shared" si="154"/>
        <v>145.24888464</v>
      </c>
      <c r="Z442" s="478">
        <f t="shared" si="155"/>
        <v>0</v>
      </c>
      <c r="AA442" s="465">
        <f t="shared" si="156"/>
        <v>1628.1638968770001</v>
      </c>
      <c r="AB442" s="429">
        <f t="shared" si="157"/>
        <v>0.31498624431746952</v>
      </c>
      <c r="AC442" s="454">
        <f t="shared" si="158"/>
        <v>95.787030616798489</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0</v>
      </c>
      <c r="V443" s="475">
        <f t="shared" si="151"/>
        <v>2.7847291919999999</v>
      </c>
      <c r="W443" s="460">
        <f t="shared" si="152"/>
        <v>104.927464548</v>
      </c>
      <c r="X443" s="476">
        <f t="shared" si="153"/>
        <v>969.21497501099998</v>
      </c>
      <c r="Y443" s="476">
        <f t="shared" si="154"/>
        <v>112.97139379199999</v>
      </c>
      <c r="Z443" s="478">
        <f t="shared" si="155"/>
        <v>0</v>
      </c>
      <c r="AA443" s="465">
        <f t="shared" si="156"/>
        <v>1189.898562543</v>
      </c>
      <c r="AB443" s="429">
        <f t="shared" si="157"/>
        <v>0.23019898675623912</v>
      </c>
      <c r="AC443" s="454">
        <f t="shared" si="158"/>
        <v>92.633374832032729</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0</v>
      </c>
      <c r="V444" s="475">
        <f t="shared" si="151"/>
        <v>4.4202667079999998</v>
      </c>
      <c r="W444" s="460">
        <f t="shared" si="152"/>
        <v>178.49782182600001</v>
      </c>
      <c r="X444" s="476">
        <f t="shared" si="153"/>
        <v>1897.779418632</v>
      </c>
      <c r="Y444" s="476">
        <f t="shared" si="154"/>
        <v>206.37963864</v>
      </c>
      <c r="Z444" s="478">
        <f t="shared" si="155"/>
        <v>0</v>
      </c>
      <c r="AA444" s="465">
        <f t="shared" si="156"/>
        <v>2287.0771458059999</v>
      </c>
      <c r="AB444" s="429">
        <f t="shared" si="157"/>
        <v>0.44246027196865928</v>
      </c>
      <c r="AC444" s="454">
        <f t="shared" si="158"/>
        <v>100.16528846698101</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0</v>
      </c>
      <c r="V445" s="475">
        <f t="shared" si="151"/>
        <v>1.609359432</v>
      </c>
      <c r="W445" s="460">
        <f t="shared" si="152"/>
        <v>65.041169021999991</v>
      </c>
      <c r="X445" s="476">
        <f t="shared" si="153"/>
        <v>630.269760582</v>
      </c>
      <c r="Y445" s="476">
        <f t="shared" si="154"/>
        <v>73.572512111999998</v>
      </c>
      <c r="Z445" s="478">
        <f t="shared" si="155"/>
        <v>0</v>
      </c>
      <c r="AA445" s="465">
        <f t="shared" si="156"/>
        <v>770.49280114800001</v>
      </c>
      <c r="AB445" s="429">
        <f t="shared" si="157"/>
        <v>0.14906032136738248</v>
      </c>
      <c r="AC445" s="454">
        <f t="shared" si="158"/>
        <v>93.404085535113452</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0</v>
      </c>
      <c r="V446" s="475">
        <f t="shared" si="151"/>
        <v>1.777949064</v>
      </c>
      <c r="W446" s="460">
        <f t="shared" si="152"/>
        <v>61.489369044</v>
      </c>
      <c r="X446" s="476">
        <f t="shared" si="153"/>
        <v>556.60196564099999</v>
      </c>
      <c r="Y446" s="476">
        <f t="shared" si="154"/>
        <v>66.159869904000004</v>
      </c>
      <c r="Z446" s="478">
        <f t="shared" si="155"/>
        <v>0</v>
      </c>
      <c r="AA446" s="465">
        <f t="shared" si="156"/>
        <v>686.02915365300009</v>
      </c>
      <c r="AB446" s="429">
        <f t="shared" si="157"/>
        <v>0.13271989817237378</v>
      </c>
      <c r="AC446" s="454">
        <f t="shared" si="158"/>
        <v>89.599135090906984</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0</v>
      </c>
      <c r="V447" s="475">
        <f t="shared" si="151"/>
        <v>2.127931968</v>
      </c>
      <c r="W447" s="460">
        <f t="shared" si="152"/>
        <v>76.156851672000002</v>
      </c>
      <c r="X447" s="476">
        <f t="shared" si="153"/>
        <v>717.96845944799998</v>
      </c>
      <c r="Y447" s="476">
        <f t="shared" si="154"/>
        <v>81.850404096000005</v>
      </c>
      <c r="Z447" s="478">
        <f t="shared" si="155"/>
        <v>0</v>
      </c>
      <c r="AA447" s="465">
        <f t="shared" si="156"/>
        <v>878.10364718400001</v>
      </c>
      <c r="AB447" s="429">
        <f t="shared" si="157"/>
        <v>0.16987882514683691</v>
      </c>
      <c r="AC447" s="454">
        <f t="shared" si="158"/>
        <v>92.67533634294935</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0</v>
      </c>
      <c r="V448" s="475">
        <f t="shared" si="151"/>
        <v>3.5903782799999995</v>
      </c>
      <c r="W448" s="460">
        <f t="shared" si="152"/>
        <v>139.48543848599999</v>
      </c>
      <c r="X448" s="476">
        <f t="shared" si="153"/>
        <v>1430.9950687109999</v>
      </c>
      <c r="Y448" s="476">
        <f t="shared" si="154"/>
        <v>148.54765262399999</v>
      </c>
      <c r="Z448" s="478">
        <f t="shared" si="155"/>
        <v>0</v>
      </c>
      <c r="AA448" s="465">
        <f t="shared" si="156"/>
        <v>1722.618538101</v>
      </c>
      <c r="AB448" s="429">
        <f t="shared" si="157"/>
        <v>0.3332595353261753</v>
      </c>
      <c r="AC448" s="454">
        <f t="shared" si="158"/>
        <v>99.12566952241248</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0</v>
      </c>
      <c r="V449" s="475">
        <f t="shared" si="151"/>
        <v>1.9135916280000003</v>
      </c>
      <c r="W449" s="460">
        <f t="shared" si="152"/>
        <v>71.951867333999999</v>
      </c>
      <c r="X449" s="476">
        <f t="shared" si="153"/>
        <v>641.45743498799993</v>
      </c>
      <c r="Y449" s="476">
        <f t="shared" si="154"/>
        <v>75.661123680000003</v>
      </c>
      <c r="Z449" s="478">
        <f t="shared" si="155"/>
        <v>0</v>
      </c>
      <c r="AA449" s="465">
        <f t="shared" si="156"/>
        <v>790.98401762999993</v>
      </c>
      <c r="AB449" s="429">
        <f t="shared" si="157"/>
        <v>0.15302457295995356</v>
      </c>
      <c r="AC449" s="454">
        <f t="shared" si="158"/>
        <v>91.222562068577247</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0</v>
      </c>
      <c r="V450" s="475">
        <f t="shared" si="151"/>
        <v>3.430922808</v>
      </c>
      <c r="W450" s="460">
        <f t="shared" si="152"/>
        <v>124.88322668399999</v>
      </c>
      <c r="X450" s="476">
        <f t="shared" si="153"/>
        <v>1291.5260493659998</v>
      </c>
      <c r="Y450" s="476">
        <f t="shared" si="154"/>
        <v>139.222499328</v>
      </c>
      <c r="Z450" s="478">
        <f t="shared" si="155"/>
        <v>0</v>
      </c>
      <c r="AA450" s="465">
        <f t="shared" si="156"/>
        <v>1559.0626981859998</v>
      </c>
      <c r="AB450" s="429">
        <f t="shared" si="157"/>
        <v>0.30161785610098663</v>
      </c>
      <c r="AC450" s="454">
        <f t="shared" si="158"/>
        <v>97.778962072864189</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0</v>
      </c>
      <c r="V451" s="475">
        <f t="shared" si="151"/>
        <v>1.3457545440000001</v>
      </c>
      <c r="W451" s="460">
        <f t="shared" si="152"/>
        <v>49.696198578000001</v>
      </c>
      <c r="X451" s="476">
        <f t="shared" si="153"/>
        <v>435.76801977600002</v>
      </c>
      <c r="Y451" s="476">
        <f t="shared" si="154"/>
        <v>53.286807744000001</v>
      </c>
      <c r="Z451" s="478">
        <f t="shared" si="155"/>
        <v>0</v>
      </c>
      <c r="AA451" s="465">
        <f t="shared" si="156"/>
        <v>540.096780642</v>
      </c>
      <c r="AB451" s="429">
        <f t="shared" si="157"/>
        <v>0.10448767278816018</v>
      </c>
      <c r="AC451" s="454">
        <f t="shared" si="158"/>
        <v>88.827317196767765</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0</v>
      </c>
      <c r="V452" s="475">
        <f t="shared" si="151"/>
        <v>1.3750255920000001</v>
      </c>
      <c r="W452" s="460">
        <f t="shared" si="152"/>
        <v>51.399916218000001</v>
      </c>
      <c r="X452" s="476">
        <f t="shared" si="153"/>
        <v>435.55316815800001</v>
      </c>
      <c r="Y452" s="476">
        <f t="shared" si="154"/>
        <v>54.331490016000004</v>
      </c>
      <c r="Z452" s="478">
        <f t="shared" si="155"/>
        <v>0</v>
      </c>
      <c r="AA452" s="465">
        <f t="shared" si="156"/>
        <v>542.65959998400001</v>
      </c>
      <c r="AB452" s="429">
        <f t="shared" si="157"/>
        <v>0.10498347842600116</v>
      </c>
      <c r="AC452" s="454">
        <f t="shared" si="158"/>
        <v>87.02993872587713</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0</v>
      </c>
      <c r="V453" s="475">
        <f t="shared" si="151"/>
        <v>1.6001097</v>
      </c>
      <c r="W453" s="460">
        <f t="shared" si="152"/>
        <v>69.551330562000004</v>
      </c>
      <c r="X453" s="476">
        <f t="shared" si="153"/>
        <v>650.97886047300005</v>
      </c>
      <c r="Y453" s="476">
        <f t="shared" si="154"/>
        <v>77.348705327999994</v>
      </c>
      <c r="Z453" s="478">
        <f t="shared" si="155"/>
        <v>0</v>
      </c>
      <c r="AA453" s="465">
        <f t="shared" si="156"/>
        <v>799.47900606300004</v>
      </c>
      <c r="AB453" s="429">
        <f t="shared" si="157"/>
        <v>0.15466802206674407</v>
      </c>
      <c r="AC453" s="454">
        <f t="shared" si="158"/>
        <v>93.712693274885694</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0</v>
      </c>
      <c r="V454" s="475">
        <f t="shared" si="151"/>
        <v>2.1751779359999999</v>
      </c>
      <c r="W454" s="460">
        <f t="shared" si="152"/>
        <v>89.511294383999996</v>
      </c>
      <c r="X454" s="476">
        <f t="shared" si="153"/>
        <v>945.38732789699998</v>
      </c>
      <c r="Y454" s="476">
        <f t="shared" si="154"/>
        <v>104.329055376</v>
      </c>
      <c r="Z454" s="478">
        <f t="shared" si="155"/>
        <v>0</v>
      </c>
      <c r="AA454" s="465">
        <f t="shared" si="156"/>
        <v>1141.4028555929999</v>
      </c>
      <c r="AB454" s="429">
        <f t="shared" si="157"/>
        <v>0.22081695794022052</v>
      </c>
      <c r="AC454" s="454">
        <f t="shared" si="158"/>
        <v>98.418194229082133</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0</v>
      </c>
      <c r="V455" s="475">
        <f t="shared" si="151"/>
        <v>1.348952736</v>
      </c>
      <c r="W455" s="460">
        <f t="shared" si="152"/>
        <v>50.041128059999998</v>
      </c>
      <c r="X455" s="476">
        <f t="shared" si="153"/>
        <v>423.92637098099999</v>
      </c>
      <c r="Y455" s="476">
        <f t="shared" si="154"/>
        <v>54.880830720000006</v>
      </c>
      <c r="Z455" s="478">
        <f t="shared" si="155"/>
        <v>0</v>
      </c>
      <c r="AA455" s="465">
        <f t="shared" si="156"/>
        <v>530.19728249700006</v>
      </c>
      <c r="AB455" s="429">
        <f t="shared" si="157"/>
        <v>0.10257250580325016</v>
      </c>
      <c r="AC455" s="454">
        <f t="shared" si="158"/>
        <v>85.799389752130111</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0</v>
      </c>
      <c r="V456" s="475">
        <f t="shared" si="151"/>
        <v>1.741438668</v>
      </c>
      <c r="W456" s="460">
        <f t="shared" si="152"/>
        <v>69.354226818000001</v>
      </c>
      <c r="X456" s="476">
        <f t="shared" si="153"/>
        <v>581.86767182400001</v>
      </c>
      <c r="Y456" s="476">
        <f t="shared" si="154"/>
        <v>72.36962798399999</v>
      </c>
      <c r="Z456" s="478">
        <f t="shared" si="155"/>
        <v>0</v>
      </c>
      <c r="AA456" s="465">
        <f t="shared" si="156"/>
        <v>725.33296529400002</v>
      </c>
      <c r="AB456" s="429">
        <f t="shared" si="157"/>
        <v>0.14032365356819501</v>
      </c>
      <c r="AC456" s="454">
        <f t="shared" si="158"/>
        <v>87.70508687820471</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0</v>
      </c>
      <c r="V458" s="475">
        <f t="shared" si="172"/>
        <v>6.0789097320000005</v>
      </c>
      <c r="W458" s="460">
        <f t="shared" si="173"/>
        <v>219.14851825800002</v>
      </c>
      <c r="X458" s="476">
        <f t="shared" si="174"/>
        <v>2571.9316112609999</v>
      </c>
      <c r="Y458" s="476">
        <f t="shared" si="175"/>
        <v>268.48929902400005</v>
      </c>
      <c r="Z458" s="478">
        <f t="shared" si="176"/>
        <v>0</v>
      </c>
      <c r="AA458" s="465">
        <f t="shared" si="177"/>
        <v>3065.6483382749998</v>
      </c>
      <c r="AB458" s="429">
        <f t="shared" si="178"/>
        <v>0.59308344714161343</v>
      </c>
      <c r="AC458" s="454">
        <f t="shared" si="179"/>
        <v>104.11494170449561</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0</v>
      </c>
      <c r="V459" s="475">
        <f t="shared" si="172"/>
        <v>2.6164607520000001</v>
      </c>
      <c r="W459" s="460">
        <f t="shared" si="173"/>
        <v>104.93852455800001</v>
      </c>
      <c r="X459" s="476">
        <f t="shared" si="174"/>
        <v>1232.0237779470001</v>
      </c>
      <c r="Y459" s="476">
        <f t="shared" si="175"/>
        <v>143.65917648000001</v>
      </c>
      <c r="Z459" s="478">
        <f t="shared" si="176"/>
        <v>0</v>
      </c>
      <c r="AA459" s="465">
        <f t="shared" si="177"/>
        <v>1483.237939737</v>
      </c>
      <c r="AB459" s="429">
        <f t="shared" si="178"/>
        <v>0.28694872117179338</v>
      </c>
      <c r="AC459" s="454">
        <f t="shared" si="179"/>
        <v>102.01688672048293</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0</v>
      </c>
      <c r="V460" s="475">
        <f t="shared" si="172"/>
        <v>0.84099228000000004</v>
      </c>
      <c r="W460" s="460">
        <f t="shared" si="173"/>
        <v>34.606707119999996</v>
      </c>
      <c r="X460" s="476">
        <f t="shared" si="174"/>
        <v>417.86462646000001</v>
      </c>
      <c r="Y460" s="476">
        <f t="shared" si="175"/>
        <v>47.409871535999997</v>
      </c>
      <c r="Z460" s="478">
        <f t="shared" si="176"/>
        <v>0</v>
      </c>
      <c r="AA460" s="465">
        <f t="shared" si="177"/>
        <v>500.72219739599996</v>
      </c>
      <c r="AB460" s="429">
        <f t="shared" si="178"/>
        <v>9.6870225845618094E-2</v>
      </c>
      <c r="AC460" s="454">
        <f t="shared" si="179"/>
        <v>102.36819364120173</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0</v>
      </c>
      <c r="V461" s="475">
        <f t="shared" si="172"/>
        <v>1.682509032</v>
      </c>
      <c r="W461" s="460">
        <f t="shared" si="173"/>
        <v>65.665644138000005</v>
      </c>
      <c r="X461" s="476">
        <f t="shared" si="174"/>
        <v>667.06801254899995</v>
      </c>
      <c r="Y461" s="476">
        <f t="shared" si="175"/>
        <v>76.589390592000001</v>
      </c>
      <c r="Z461" s="478">
        <f t="shared" si="176"/>
        <v>0</v>
      </c>
      <c r="AA461" s="465">
        <f t="shared" si="177"/>
        <v>811.00555631099996</v>
      </c>
      <c r="AB461" s="429">
        <f t="shared" si="178"/>
        <v>0.15689796020719673</v>
      </c>
      <c r="AC461" s="454">
        <f t="shared" si="179"/>
        <v>97.105194599741495</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0</v>
      </c>
      <c r="V462" s="475">
        <f t="shared" si="172"/>
        <v>0.211195464</v>
      </c>
      <c r="W462" s="460">
        <f t="shared" si="173"/>
        <v>5.4964320839999994</v>
      </c>
      <c r="X462" s="476">
        <f t="shared" si="174"/>
        <v>75.871970441999991</v>
      </c>
      <c r="Y462" s="476">
        <f t="shared" si="175"/>
        <v>8.816918256000001</v>
      </c>
      <c r="Z462" s="478">
        <f t="shared" si="176"/>
        <v>0</v>
      </c>
      <c r="AA462" s="465">
        <f t="shared" si="177"/>
        <v>90.396516246000004</v>
      </c>
      <c r="AB462" s="429">
        <f t="shared" si="178"/>
        <v>1.7488202020893791E-2</v>
      </c>
      <c r="AC462" s="454">
        <f t="shared" si="179"/>
        <v>97.582548752383346</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0</v>
      </c>
      <c r="V463" s="475">
        <f t="shared" si="172"/>
        <v>5.3182909199999999</v>
      </c>
      <c r="W463" s="460">
        <f t="shared" si="173"/>
        <v>177.80606757000001</v>
      </c>
      <c r="X463" s="476">
        <f t="shared" si="174"/>
        <v>1981.9226288699999</v>
      </c>
      <c r="Y463" s="476">
        <f t="shared" si="175"/>
        <v>195.29621942400001</v>
      </c>
      <c r="Z463" s="478">
        <f t="shared" si="176"/>
        <v>0</v>
      </c>
      <c r="AA463" s="465">
        <f t="shared" si="177"/>
        <v>2360.3432067839999</v>
      </c>
      <c r="AB463" s="429">
        <f t="shared" si="178"/>
        <v>0.45663439868136968</v>
      </c>
      <c r="AC463" s="454">
        <f t="shared" si="179"/>
        <v>102.41558111040447</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0</v>
      </c>
      <c r="V464" s="475">
        <f t="shared" si="172"/>
        <v>1.503473064</v>
      </c>
      <c r="W464" s="460">
        <f t="shared" si="173"/>
        <v>51.869820708000006</v>
      </c>
      <c r="X464" s="476">
        <f t="shared" si="174"/>
        <v>558.19498360499995</v>
      </c>
      <c r="Y464" s="476">
        <f t="shared" si="175"/>
        <v>48.082622112000003</v>
      </c>
      <c r="Z464" s="478">
        <f t="shared" si="176"/>
        <v>0</v>
      </c>
      <c r="AA464" s="465">
        <f t="shared" si="177"/>
        <v>659.65089948899993</v>
      </c>
      <c r="AB464" s="429">
        <f t="shared" si="178"/>
        <v>0.12761673427916423</v>
      </c>
      <c r="AC464" s="454">
        <f t="shared" si="179"/>
        <v>103.13652018723205</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0</v>
      </c>
      <c r="V465" s="475">
        <f t="shared" si="172"/>
        <v>1.181932368</v>
      </c>
      <c r="W465" s="460">
        <f t="shared" si="173"/>
        <v>40.776666695999999</v>
      </c>
      <c r="X465" s="476">
        <f t="shared" si="174"/>
        <v>435.40557676200001</v>
      </c>
      <c r="Y465" s="476">
        <f t="shared" si="175"/>
        <v>39.373139232</v>
      </c>
      <c r="Z465" s="478">
        <f t="shared" si="176"/>
        <v>0</v>
      </c>
      <c r="AA465" s="465">
        <f t="shared" si="177"/>
        <v>516.73731505800004</v>
      </c>
      <c r="AB465" s="429">
        <f t="shared" si="178"/>
        <v>9.9968526805571681E-2</v>
      </c>
      <c r="AC465" s="454">
        <f t="shared" si="179"/>
        <v>102.43957604847569</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0</v>
      </c>
      <c r="V466" s="475">
        <f t="shared" si="172"/>
        <v>0.86607181200000005</v>
      </c>
      <c r="W466" s="460">
        <f t="shared" si="173"/>
        <v>30.902849081999999</v>
      </c>
      <c r="X466" s="476">
        <f t="shared" si="174"/>
        <v>304.63807812300001</v>
      </c>
      <c r="Y466" s="476">
        <f t="shared" si="175"/>
        <v>29.83424832</v>
      </c>
      <c r="Z466" s="478">
        <f t="shared" si="176"/>
        <v>0</v>
      </c>
      <c r="AA466" s="465">
        <f t="shared" si="177"/>
        <v>366.241247337</v>
      </c>
      <c r="AB466" s="429">
        <f t="shared" si="178"/>
        <v>7.085340439872316E-2</v>
      </c>
      <c r="AC466" s="454">
        <f t="shared" si="179"/>
        <v>98.328244502064692</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0</v>
      </c>
      <c r="V467" s="475">
        <f t="shared" si="172"/>
        <v>3.9182172479999995</v>
      </c>
      <c r="W467" s="460">
        <f t="shared" si="173"/>
        <v>140.68412042400001</v>
      </c>
      <c r="X467" s="476">
        <f t="shared" si="174"/>
        <v>1566.121143546</v>
      </c>
      <c r="Y467" s="476">
        <f t="shared" si="175"/>
        <v>162.988390944</v>
      </c>
      <c r="Z467" s="478">
        <f t="shared" si="176"/>
        <v>0</v>
      </c>
      <c r="AA467" s="465">
        <f t="shared" si="177"/>
        <v>1873.711872162</v>
      </c>
      <c r="AB467" s="429">
        <f t="shared" si="178"/>
        <v>0.36249020548694139</v>
      </c>
      <c r="AC467" s="454">
        <f t="shared" si="179"/>
        <v>102.20793394200496</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0</v>
      </c>
      <c r="V468" s="475">
        <f t="shared" si="172"/>
        <v>2.7791924999999997</v>
      </c>
      <c r="W468" s="460">
        <f t="shared" si="173"/>
        <v>93.869092745999993</v>
      </c>
      <c r="X468" s="476">
        <f t="shared" si="174"/>
        <v>1050.149012184</v>
      </c>
      <c r="Y468" s="476">
        <f t="shared" si="175"/>
        <v>100.05092999999999</v>
      </c>
      <c r="Z468" s="478">
        <f t="shared" si="176"/>
        <v>0</v>
      </c>
      <c r="AA468" s="465">
        <f t="shared" si="177"/>
        <v>1246.84822743</v>
      </c>
      <c r="AB468" s="429">
        <f t="shared" si="178"/>
        <v>0.24121652687753917</v>
      </c>
      <c r="AC468" s="454">
        <f t="shared" si="179"/>
        <v>103.5802288873989</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0</v>
      </c>
      <c r="V469" s="475">
        <f t="shared" si="172"/>
        <v>0.261583872</v>
      </c>
      <c r="W469" s="460">
        <f t="shared" si="173"/>
        <v>6.5490274980000001</v>
      </c>
      <c r="X469" s="476">
        <f t="shared" si="174"/>
        <v>68.252118435</v>
      </c>
      <c r="Y469" s="476">
        <f t="shared" si="175"/>
        <v>5.8451319360000005</v>
      </c>
      <c r="Z469" s="478">
        <f t="shared" si="176"/>
        <v>0</v>
      </c>
      <c r="AA469" s="465">
        <f t="shared" si="177"/>
        <v>80.907861741000005</v>
      </c>
      <c r="AB469" s="429">
        <f t="shared" si="178"/>
        <v>1.5652517264654674E-2</v>
      </c>
      <c r="AC469" s="454">
        <f t="shared" si="179"/>
        <v>96.759118466254208</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0</v>
      </c>
      <c r="V470" s="475">
        <f t="shared" si="172"/>
        <v>0.35574908399999999</v>
      </c>
      <c r="W470" s="460">
        <f t="shared" si="173"/>
        <v>11.875335804000001</v>
      </c>
      <c r="X470" s="476">
        <f t="shared" si="174"/>
        <v>110.15156376899999</v>
      </c>
      <c r="Y470" s="476">
        <f t="shared" si="175"/>
        <v>11.766083759999999</v>
      </c>
      <c r="Z470" s="478">
        <f t="shared" si="176"/>
        <v>0</v>
      </c>
      <c r="AA470" s="465">
        <f t="shared" si="177"/>
        <v>134.14873241699999</v>
      </c>
      <c r="AB470" s="429">
        <f t="shared" si="178"/>
        <v>2.5952550283807312E-2</v>
      </c>
      <c r="AC470" s="454">
        <f t="shared" si="179"/>
        <v>91.174828514249072</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0</v>
      </c>
      <c r="V471" s="475">
        <f t="shared" si="172"/>
        <v>0.63302042399999991</v>
      </c>
      <c r="W471" s="460">
        <f t="shared" si="173"/>
        <v>17.62885485</v>
      </c>
      <c r="X471" s="476">
        <f t="shared" si="174"/>
        <v>170.33297719500001</v>
      </c>
      <c r="Y471" s="476">
        <f t="shared" si="175"/>
        <v>16.972400448000002</v>
      </c>
      <c r="Z471" s="478">
        <f t="shared" si="176"/>
        <v>0</v>
      </c>
      <c r="AA471" s="465">
        <f t="shared" si="177"/>
        <v>205.56725291700002</v>
      </c>
      <c r="AB471" s="429">
        <f t="shared" si="178"/>
        <v>3.9769249935577483E-2</v>
      </c>
      <c r="AC471" s="454">
        <f t="shared" si="179"/>
        <v>93.887214035860694</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0</v>
      </c>
      <c r="V472" s="475">
        <f t="shared" si="172"/>
        <v>1.2407353799999998</v>
      </c>
      <c r="W472" s="460">
        <f t="shared" si="173"/>
        <v>44.440769969999998</v>
      </c>
      <c r="X472" s="476">
        <f t="shared" si="174"/>
        <v>386.03501323199998</v>
      </c>
      <c r="Y472" s="476">
        <f t="shared" si="175"/>
        <v>37.532515535999998</v>
      </c>
      <c r="Z472" s="478">
        <f t="shared" si="176"/>
        <v>0</v>
      </c>
      <c r="AA472" s="465">
        <f t="shared" si="177"/>
        <v>469.249034118</v>
      </c>
      <c r="AB472" s="429">
        <f t="shared" si="178"/>
        <v>9.0781395650609401E-2</v>
      </c>
      <c r="AC472" s="454">
        <f t="shared" si="179"/>
        <v>94.542056579349619</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0</v>
      </c>
      <c r="V473" s="475">
        <f t="shared" si="172"/>
        <v>0.29026014</v>
      </c>
      <c r="W473" s="460">
        <f t="shared" si="173"/>
        <v>8.765758206000001</v>
      </c>
      <c r="X473" s="476">
        <f t="shared" si="174"/>
        <v>103.654951434</v>
      </c>
      <c r="Y473" s="476">
        <f t="shared" si="175"/>
        <v>10.514520576000001</v>
      </c>
      <c r="Z473" s="478">
        <f t="shared" si="176"/>
        <v>0</v>
      </c>
      <c r="AA473" s="465">
        <f t="shared" si="177"/>
        <v>123.22549035599999</v>
      </c>
      <c r="AB473" s="429">
        <f t="shared" si="178"/>
        <v>2.3839328759141031E-2</v>
      </c>
      <c r="AC473" s="454">
        <f t="shared" si="179"/>
        <v>97.737037297369227</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0</v>
      </c>
      <c r="V474" s="475">
        <f t="shared" si="172"/>
        <v>0.71515743600000004</v>
      </c>
      <c r="W474" s="460">
        <f t="shared" si="173"/>
        <v>26.221151196000001</v>
      </c>
      <c r="X474" s="476">
        <f t="shared" si="174"/>
        <v>275.95045102500001</v>
      </c>
      <c r="Y474" s="476">
        <f t="shared" si="175"/>
        <v>27.832581071999996</v>
      </c>
      <c r="Z474" s="478">
        <f t="shared" si="176"/>
        <v>0</v>
      </c>
      <c r="AA474" s="465">
        <f t="shared" si="177"/>
        <v>330.71934072900001</v>
      </c>
      <c r="AB474" s="429">
        <f t="shared" si="178"/>
        <v>6.3981300199071389E-2</v>
      </c>
      <c r="AC474" s="454">
        <f t="shared" si="179"/>
        <v>99.495073924065991</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0</v>
      </c>
      <c r="V475" s="475">
        <f t="shared" si="172"/>
        <v>0.30621475200000003</v>
      </c>
      <c r="W475" s="460">
        <f t="shared" si="173"/>
        <v>9.4926772079999999</v>
      </c>
      <c r="X475" s="476">
        <f t="shared" si="174"/>
        <v>101.259807255</v>
      </c>
      <c r="Y475" s="476">
        <f t="shared" si="175"/>
        <v>9.3319668</v>
      </c>
      <c r="Z475" s="478">
        <f t="shared" si="176"/>
        <v>0</v>
      </c>
      <c r="AA475" s="465">
        <f t="shared" si="177"/>
        <v>120.39066601500001</v>
      </c>
      <c r="AB475" s="429">
        <f t="shared" si="178"/>
        <v>2.3290900757399886E-2</v>
      </c>
      <c r="AC475" s="454">
        <f t="shared" si="179"/>
        <v>98.712002725659914</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0</v>
      </c>
      <c r="V476" s="475">
        <f t="shared" si="172"/>
        <v>0.52862819999999999</v>
      </c>
      <c r="W476" s="460">
        <f t="shared" si="173"/>
        <v>15.684467418000001</v>
      </c>
      <c r="X476" s="476">
        <f t="shared" si="174"/>
        <v>205.27062742800001</v>
      </c>
      <c r="Y476" s="476">
        <f t="shared" si="175"/>
        <v>22.510683648000001</v>
      </c>
      <c r="Z476" s="478">
        <f t="shared" si="176"/>
        <v>0</v>
      </c>
      <c r="AA476" s="465">
        <f t="shared" si="177"/>
        <v>243.99440669400002</v>
      </c>
      <c r="AB476" s="429">
        <f t="shared" si="178"/>
        <v>4.7203406208937905E-2</v>
      </c>
      <c r="AC476" s="454">
        <f t="shared" si="179"/>
        <v>99.99857753138906</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0</v>
      </c>
      <c r="V477" s="475">
        <f t="shared" si="172"/>
        <v>0.82093612800000004</v>
      </c>
      <c r="W477" s="460">
        <f t="shared" si="173"/>
        <v>28.322296416</v>
      </c>
      <c r="X477" s="476">
        <f t="shared" si="174"/>
        <v>294.92130398400002</v>
      </c>
      <c r="Y477" s="476">
        <f t="shared" si="175"/>
        <v>30.549124511999999</v>
      </c>
      <c r="Z477" s="478">
        <f t="shared" si="176"/>
        <v>0</v>
      </c>
      <c r="AA477" s="465">
        <f t="shared" si="177"/>
        <v>354.61366104000001</v>
      </c>
      <c r="AB477" s="429">
        <f t="shared" si="178"/>
        <v>6.8603919721416134E-2</v>
      </c>
      <c r="AC477" s="454">
        <f t="shared" si="179"/>
        <v>100.00372835193289</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0</v>
      </c>
      <c r="V478" s="475">
        <f t="shared" si="172"/>
        <v>0.58620573600000003</v>
      </c>
      <c r="W478" s="460">
        <f t="shared" si="173"/>
        <v>19.155528287999999</v>
      </c>
      <c r="X478" s="476">
        <f t="shared" si="174"/>
        <v>196.56864544500002</v>
      </c>
      <c r="Y478" s="476">
        <f t="shared" si="175"/>
        <v>18.343553760000002</v>
      </c>
      <c r="Z478" s="478">
        <f t="shared" si="176"/>
        <v>0</v>
      </c>
      <c r="AA478" s="465">
        <f t="shared" si="177"/>
        <v>234.65393322900002</v>
      </c>
      <c r="AB478" s="429">
        <f t="shared" si="178"/>
        <v>4.5396388707486947E-2</v>
      </c>
      <c r="AC478" s="454">
        <f t="shared" si="179"/>
        <v>98.04007079215539</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0</v>
      </c>
      <c r="V479" s="475">
        <f t="shared" si="172"/>
        <v>1.1564698920000001</v>
      </c>
      <c r="W479" s="460">
        <f t="shared" si="173"/>
        <v>38.056288014000003</v>
      </c>
      <c r="X479" s="476">
        <f t="shared" si="174"/>
        <v>397.60941020399997</v>
      </c>
      <c r="Y479" s="476">
        <f t="shared" si="175"/>
        <v>40.884385824000006</v>
      </c>
      <c r="Z479" s="478">
        <f t="shared" si="176"/>
        <v>0</v>
      </c>
      <c r="AA479" s="465">
        <f t="shared" si="177"/>
        <v>477.70655393399994</v>
      </c>
      <c r="AB479" s="429">
        <f t="shared" si="178"/>
        <v>9.2417596040626798E-2</v>
      </c>
      <c r="AC479" s="454">
        <f t="shared" si="179"/>
        <v>97.848768753297847</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0</v>
      </c>
      <c r="V480" s="475">
        <f t="shared" si="172"/>
        <v>1.3994801160000001</v>
      </c>
      <c r="W480" s="460">
        <f t="shared" si="173"/>
        <v>49.316897159999996</v>
      </c>
      <c r="X480" s="476">
        <f t="shared" si="174"/>
        <v>503.21012286599995</v>
      </c>
      <c r="Y480" s="476">
        <f t="shared" si="175"/>
        <v>53.79271344</v>
      </c>
      <c r="Z480" s="478">
        <f t="shared" si="176"/>
        <v>0</v>
      </c>
      <c r="AA480" s="465">
        <f t="shared" si="177"/>
        <v>607.71921358199984</v>
      </c>
      <c r="AB480" s="429">
        <f t="shared" si="178"/>
        <v>0.11756997747765523</v>
      </c>
      <c r="AC480" s="454">
        <f t="shared" si="179"/>
        <v>97.674950609846661</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0</v>
      </c>
      <c r="V482" s="475">
        <f t="shared" si="172"/>
        <v>3.6166250279999996</v>
      </c>
      <c r="W482" s="460">
        <f t="shared" si="173"/>
        <v>143.49905132399999</v>
      </c>
      <c r="X482" s="476">
        <f t="shared" si="174"/>
        <v>1473.797840985</v>
      </c>
      <c r="Y482" s="476">
        <f t="shared" si="175"/>
        <v>159.107400144</v>
      </c>
      <c r="Z482" s="478">
        <f t="shared" si="176"/>
        <v>0</v>
      </c>
      <c r="AA482" s="465">
        <f t="shared" si="177"/>
        <v>1780.020917481</v>
      </c>
      <c r="AB482" s="429">
        <f t="shared" si="178"/>
        <v>0.34436465805397559</v>
      </c>
      <c r="AC482" s="454">
        <f t="shared" si="179"/>
        <v>99.210553394739563</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0</v>
      </c>
      <c r="V483" s="475">
        <f t="shared" si="172"/>
        <v>2.710676136</v>
      </c>
      <c r="W483" s="460">
        <f t="shared" si="173"/>
        <v>92.503959624000004</v>
      </c>
      <c r="X483" s="476">
        <f t="shared" si="174"/>
        <v>815.83791524100002</v>
      </c>
      <c r="Y483" s="476">
        <f t="shared" si="175"/>
        <v>71.981914463999999</v>
      </c>
      <c r="Z483" s="478">
        <f t="shared" si="176"/>
        <v>0</v>
      </c>
      <c r="AA483" s="465">
        <f t="shared" si="177"/>
        <v>983.03446546500004</v>
      </c>
      <c r="AB483" s="429">
        <f t="shared" si="178"/>
        <v>0.19017884802959956</v>
      </c>
      <c r="AC483" s="454">
        <f t="shared" si="179"/>
        <v>95.885667293503403</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0</v>
      </c>
      <c r="V484" s="475">
        <f t="shared" si="172"/>
        <v>2.4454880880000003</v>
      </c>
      <c r="W484" s="460">
        <f t="shared" si="173"/>
        <v>78.540651666000002</v>
      </c>
      <c r="X484" s="476">
        <f t="shared" si="174"/>
        <v>799.745344542</v>
      </c>
      <c r="Y484" s="476">
        <f t="shared" si="175"/>
        <v>81.955462608000005</v>
      </c>
      <c r="Z484" s="478">
        <f t="shared" si="176"/>
        <v>0</v>
      </c>
      <c r="AA484" s="465">
        <f t="shared" si="177"/>
        <v>962.68694690400002</v>
      </c>
      <c r="AB484" s="429">
        <f t="shared" si="178"/>
        <v>0.18624239638305282</v>
      </c>
      <c r="AC484" s="454">
        <f t="shared" si="179"/>
        <v>97.737048669822059</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0</v>
      </c>
      <c r="V485" s="475">
        <f t="shared" si="172"/>
        <v>0.83055789599999996</v>
      </c>
      <c r="W485" s="460">
        <f t="shared" si="173"/>
        <v>35.048230668000002</v>
      </c>
      <c r="X485" s="476">
        <f t="shared" si="174"/>
        <v>372.95242153199996</v>
      </c>
      <c r="Y485" s="476">
        <f t="shared" si="175"/>
        <v>44.331988608000003</v>
      </c>
      <c r="Z485" s="478">
        <f t="shared" si="176"/>
        <v>0</v>
      </c>
      <c r="AA485" s="465">
        <f t="shared" si="177"/>
        <v>453.16319870399997</v>
      </c>
      <c r="AB485" s="429">
        <f t="shared" si="178"/>
        <v>8.7669413562391177E-2</v>
      </c>
      <c r="AC485" s="454">
        <f t="shared" si="179"/>
        <v>100.09375456189214</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0</v>
      </c>
      <c r="V486" s="475">
        <f t="shared" si="172"/>
        <v>0.26718728400000002</v>
      </c>
      <c r="W486" s="460">
        <f t="shared" si="173"/>
        <v>11.245061789999999</v>
      </c>
      <c r="X486" s="476">
        <f t="shared" si="174"/>
        <v>59.726430485999998</v>
      </c>
      <c r="Y486" s="476">
        <f t="shared" si="175"/>
        <v>9.2907358559999995</v>
      </c>
      <c r="Z486" s="478">
        <f t="shared" si="176"/>
        <v>0</v>
      </c>
      <c r="AA486" s="465">
        <f t="shared" si="177"/>
        <v>80.529415415999992</v>
      </c>
      <c r="AB486" s="429">
        <f t="shared" si="178"/>
        <v>1.5579302653511316E-2</v>
      </c>
      <c r="AC486" s="454">
        <f t="shared" si="179"/>
        <v>75.500054506928137</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0</v>
      </c>
      <c r="V487" s="475">
        <f t="shared" si="172"/>
        <v>0.20037351599999997</v>
      </c>
      <c r="W487" s="460">
        <f t="shared" si="173"/>
        <v>7.1850867479999998</v>
      </c>
      <c r="X487" s="476">
        <f t="shared" si="174"/>
        <v>45.551013218999998</v>
      </c>
      <c r="Y487" s="476">
        <f t="shared" si="175"/>
        <v>4.576952736</v>
      </c>
      <c r="Z487" s="478">
        <f t="shared" si="176"/>
        <v>0</v>
      </c>
      <c r="AA487" s="465">
        <f t="shared" si="177"/>
        <v>57.513426219000003</v>
      </c>
      <c r="AB487" s="429">
        <f t="shared" si="178"/>
        <v>1.1126605962275103E-2</v>
      </c>
      <c r="AC487" s="454">
        <f t="shared" si="179"/>
        <v>79.305228416139016</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0</v>
      </c>
      <c r="V488" s="475">
        <f t="shared" si="172"/>
        <v>0.13492306800000001</v>
      </c>
      <c r="W488" s="460">
        <f t="shared" si="173"/>
        <v>4.6591833239999998</v>
      </c>
      <c r="X488" s="476">
        <f t="shared" si="174"/>
        <v>29.941132257</v>
      </c>
      <c r="Y488" s="476">
        <f t="shared" si="175"/>
        <v>4.8572304480000001</v>
      </c>
      <c r="Z488" s="478">
        <f t="shared" si="176"/>
        <v>0</v>
      </c>
      <c r="AA488" s="465">
        <f t="shared" si="177"/>
        <v>39.592469096999999</v>
      </c>
      <c r="AB488" s="429">
        <f t="shared" si="178"/>
        <v>7.6595993609982586E-3</v>
      </c>
      <c r="AC488" s="454">
        <f t="shared" si="179"/>
        <v>70.712985588961615</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v>
      </c>
      <c r="V489" s="475">
        <f t="shared" si="172"/>
        <v>3.1086287999999997E-2</v>
      </c>
      <c r="W489" s="460">
        <f t="shared" si="173"/>
        <v>1.507728798</v>
      </c>
      <c r="X489" s="476">
        <f t="shared" si="174"/>
        <v>9.6710473620000013</v>
      </c>
      <c r="Y489" s="476">
        <f t="shared" si="175"/>
        <v>1.1693769119999999</v>
      </c>
      <c r="Z489" s="478">
        <f t="shared" si="176"/>
        <v>0</v>
      </c>
      <c r="AA489" s="465">
        <f t="shared" si="177"/>
        <v>12.379239360000001</v>
      </c>
      <c r="AB489" s="429">
        <f t="shared" si="178"/>
        <v>2.3949002437608823E-3</v>
      </c>
      <c r="AC489" s="454">
        <f t="shared" si="179"/>
        <v>90.137586735266353</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v>
      </c>
      <c r="V491" s="475">
        <f t="shared" si="172"/>
        <v>1.3756416E-2</v>
      </c>
      <c r="W491" s="460">
        <f t="shared" si="173"/>
        <v>1.43498817</v>
      </c>
      <c r="X491" s="476">
        <f t="shared" si="174"/>
        <v>87.776370153000002</v>
      </c>
      <c r="Y491" s="476">
        <f t="shared" si="175"/>
        <v>30.294820800000004</v>
      </c>
      <c r="Z491" s="478">
        <f t="shared" si="176"/>
        <v>0</v>
      </c>
      <c r="AA491" s="465">
        <f t="shared" si="177"/>
        <v>119.51993553900002</v>
      </c>
      <c r="AB491" s="429">
        <f t="shared" si="178"/>
        <v>2.3122448353453281E-2</v>
      </c>
      <c r="AC491" s="454">
        <f t="shared" si="179"/>
        <v>74.920405136290384</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v>
      </c>
      <c r="V492" s="475">
        <f t="shared" si="172"/>
        <v>7.8870119999999988E-3</v>
      </c>
      <c r="W492" s="460">
        <f t="shared" si="173"/>
        <v>1.0400731559999998</v>
      </c>
      <c r="X492" s="476">
        <f t="shared" si="174"/>
        <v>60.263275004999997</v>
      </c>
      <c r="Y492" s="476">
        <f t="shared" si="175"/>
        <v>38.682607967999999</v>
      </c>
      <c r="Z492" s="478">
        <f t="shared" si="176"/>
        <v>0</v>
      </c>
      <c r="AA492" s="465">
        <f t="shared" si="177"/>
        <v>99.993843140999999</v>
      </c>
      <c r="AB492" s="429">
        <f t="shared" si="178"/>
        <v>1.9344910648287871E-2</v>
      </c>
      <c r="AC492" s="454">
        <f t="shared" si="179"/>
        <v>54.645949039750654</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0</v>
      </c>
      <c r="V493" s="475">
        <f t="shared" si="172"/>
        <v>8.9691852000000002E-2</v>
      </c>
      <c r="W493" s="460">
        <f t="shared" si="173"/>
        <v>8.9383742640000001</v>
      </c>
      <c r="X493" s="476">
        <f t="shared" si="174"/>
        <v>136.90163347200001</v>
      </c>
      <c r="Y493" s="476">
        <f t="shared" si="175"/>
        <v>20.315457936000001</v>
      </c>
      <c r="Z493" s="478">
        <f t="shared" si="176"/>
        <v>0</v>
      </c>
      <c r="AA493" s="465">
        <f t="shared" si="177"/>
        <v>166.24515752400001</v>
      </c>
      <c r="AB493" s="429">
        <f t="shared" si="178"/>
        <v>3.2161957346488683E-2</v>
      </c>
      <c r="AC493" s="454">
        <f t="shared" si="179"/>
        <v>106.79613256131159</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0</v>
      </c>
      <c r="V494" s="475">
        <f t="shared" si="172"/>
        <v>0.90829053599999998</v>
      </c>
      <c r="W494" s="460">
        <f t="shared" si="173"/>
        <v>54.834540534000006</v>
      </c>
      <c r="X494" s="476">
        <f t="shared" si="174"/>
        <v>901.44120082500001</v>
      </c>
      <c r="Y494" s="476">
        <f t="shared" si="175"/>
        <v>88.308061488000007</v>
      </c>
      <c r="Z494" s="478">
        <f t="shared" si="176"/>
        <v>0</v>
      </c>
      <c r="AA494" s="465">
        <f t="shared" si="177"/>
        <v>1045.4920933829999</v>
      </c>
      <c r="AB494" s="429">
        <f t="shared" si="178"/>
        <v>0.2022619642838073</v>
      </c>
      <c r="AC494" s="454">
        <f t="shared" si="179"/>
        <v>121.75959272422081</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0</v>
      </c>
      <c r="V495" s="475">
        <f t="shared" si="172"/>
        <v>0.100880412</v>
      </c>
      <c r="W495" s="460">
        <f t="shared" si="173"/>
        <v>5.8494345659999993</v>
      </c>
      <c r="X495" s="476">
        <f t="shared" si="174"/>
        <v>91.722620754000005</v>
      </c>
      <c r="Y495" s="476">
        <f t="shared" si="175"/>
        <v>7.1620908480000001</v>
      </c>
      <c r="Z495" s="478">
        <f t="shared" si="176"/>
        <v>0</v>
      </c>
      <c r="AA495" s="465">
        <f t="shared" si="177"/>
        <v>104.83502658</v>
      </c>
      <c r="AB495" s="429">
        <f t="shared" si="178"/>
        <v>2.0281490922809054E-2</v>
      </c>
      <c r="AC495" s="454">
        <f t="shared" si="179"/>
        <v>125.70138308015264</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0</v>
      </c>
      <c r="V496" s="475">
        <f t="shared" si="172"/>
        <v>3.2490829080000001</v>
      </c>
      <c r="W496" s="460">
        <f t="shared" si="173"/>
        <v>107.698416228</v>
      </c>
      <c r="X496" s="476">
        <f t="shared" si="174"/>
        <v>869.28111926999998</v>
      </c>
      <c r="Y496" s="476">
        <f t="shared" si="175"/>
        <v>65.870502479999999</v>
      </c>
      <c r="Z496" s="478">
        <f t="shared" si="176"/>
        <v>0</v>
      </c>
      <c r="AA496" s="465">
        <f t="shared" si="177"/>
        <v>1046.099120886</v>
      </c>
      <c r="AB496" s="429">
        <f t="shared" si="178"/>
        <v>0.20237940044225189</v>
      </c>
      <c r="AC496" s="454">
        <f t="shared" si="179"/>
        <v>96.656881830086633</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0</v>
      </c>
      <c r="V497" s="475">
        <f t="shared" si="172"/>
        <v>1.32611886</v>
      </c>
      <c r="W497" s="460">
        <f t="shared" si="173"/>
        <v>53.059378085999995</v>
      </c>
      <c r="X497" s="476">
        <f t="shared" si="174"/>
        <v>485.94179158200001</v>
      </c>
      <c r="Y497" s="476">
        <f t="shared" si="175"/>
        <v>36.834916751999998</v>
      </c>
      <c r="Z497" s="478">
        <f t="shared" si="176"/>
        <v>0</v>
      </c>
      <c r="AA497" s="465">
        <f t="shared" si="177"/>
        <v>577.16220528000008</v>
      </c>
      <c r="AB497" s="429">
        <f t="shared" si="178"/>
        <v>0.11165838755658736</v>
      </c>
      <c r="AC497" s="454">
        <f t="shared" si="179"/>
        <v>105.02282898240108</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v>
      </c>
      <c r="V499" s="475">
        <f t="shared" si="172"/>
        <v>5.6126195999999996E-2</v>
      </c>
      <c r="W499" s="460">
        <f t="shared" si="173"/>
        <v>10.439833446</v>
      </c>
      <c r="X499" s="476">
        <f t="shared" si="174"/>
        <v>163.56647470499999</v>
      </c>
      <c r="Y499" s="476">
        <f t="shared" si="175"/>
        <v>18.592775423999999</v>
      </c>
      <c r="Z499" s="478">
        <f t="shared" si="176"/>
        <v>0</v>
      </c>
      <c r="AA499" s="465">
        <f t="shared" si="177"/>
        <v>192.65520977099999</v>
      </c>
      <c r="AB499" s="429">
        <f t="shared" si="178"/>
        <v>3.7271272929193265E-2</v>
      </c>
      <c r="AC499" s="454">
        <f t="shared" si="179"/>
        <v>123.70082162751577</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0</v>
      </c>
      <c r="V500" s="475">
        <f t="shared" si="172"/>
        <v>0.32960381999999999</v>
      </c>
      <c r="W500" s="460">
        <f t="shared" si="173"/>
        <v>16.828854912000001</v>
      </c>
      <c r="X500" s="476">
        <f t="shared" si="174"/>
        <v>84.825904508999997</v>
      </c>
      <c r="Y500" s="476">
        <f t="shared" si="175"/>
        <v>7.6377340800000004</v>
      </c>
      <c r="Z500" s="478">
        <f t="shared" si="176"/>
        <v>0</v>
      </c>
      <c r="AA500" s="465">
        <f t="shared" si="177"/>
        <v>109.622097321</v>
      </c>
      <c r="AB500" s="429">
        <f t="shared" si="178"/>
        <v>2.1207602499709807E-2</v>
      </c>
      <c r="AC500" s="454">
        <f t="shared" si="179"/>
        <v>93.610061791659419</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v>
      </c>
      <c r="V501" s="475">
        <f t="shared" si="172"/>
        <v>3.9251651999999998E-2</v>
      </c>
      <c r="W501" s="460">
        <f t="shared" si="173"/>
        <v>3.6637170120000002</v>
      </c>
      <c r="X501" s="476">
        <f t="shared" si="174"/>
        <v>99.910162485000001</v>
      </c>
      <c r="Y501" s="476">
        <f t="shared" si="175"/>
        <v>10.988580528</v>
      </c>
      <c r="Z501" s="478">
        <f t="shared" si="176"/>
        <v>0</v>
      </c>
      <c r="AA501" s="465">
        <f t="shared" si="177"/>
        <v>114.601711677</v>
      </c>
      <c r="AB501" s="429">
        <f t="shared" si="178"/>
        <v>2.2170963760301799E-2</v>
      </c>
      <c r="AC501" s="454">
        <f t="shared" si="179"/>
        <v>128.58758700276965</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0</v>
      </c>
      <c r="V502" s="475">
        <f t="shared" si="172"/>
        <v>0.89398385999999996</v>
      </c>
      <c r="W502" s="460">
        <f t="shared" si="173"/>
        <v>50.392723769999996</v>
      </c>
      <c r="X502" s="476">
        <f t="shared" si="174"/>
        <v>324.29312127000003</v>
      </c>
      <c r="Y502" s="476">
        <f t="shared" si="175"/>
        <v>33.718842864000003</v>
      </c>
      <c r="Z502" s="478">
        <f t="shared" si="176"/>
        <v>0</v>
      </c>
      <c r="AA502" s="465">
        <f t="shared" si="177"/>
        <v>409.29867176400006</v>
      </c>
      <c r="AB502" s="429">
        <f t="shared" si="178"/>
        <v>7.9183337543818927E-2</v>
      </c>
      <c r="AC502" s="454">
        <f t="shared" si="179"/>
        <v>99.24620012640986</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0</v>
      </c>
      <c r="V503" s="475">
        <f t="shared" si="172"/>
        <v>0.23862802800000002</v>
      </c>
      <c r="W503" s="460">
        <f t="shared" si="173"/>
        <v>13.990158756</v>
      </c>
      <c r="X503" s="476">
        <f t="shared" si="174"/>
        <v>109.86798618900001</v>
      </c>
      <c r="Y503" s="476">
        <f t="shared" si="175"/>
        <v>10.595260079999999</v>
      </c>
      <c r="Z503" s="478">
        <f t="shared" si="176"/>
        <v>0</v>
      </c>
      <c r="AA503" s="465">
        <f t="shared" si="177"/>
        <v>134.69203305300002</v>
      </c>
      <c r="AB503" s="429">
        <f t="shared" si="178"/>
        <v>2.6057657777713295E-2</v>
      </c>
      <c r="AC503" s="454">
        <f t="shared" si="179"/>
        <v>106.68773653830014</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0</v>
      </c>
      <c r="V504" s="475">
        <f t="shared" si="172"/>
        <v>0.68103448799999999</v>
      </c>
      <c r="W504" s="460">
        <f t="shared" si="173"/>
        <v>29.477866464000002</v>
      </c>
      <c r="X504" s="476">
        <f t="shared" si="174"/>
        <v>139.04072149500001</v>
      </c>
      <c r="Y504" s="476">
        <f t="shared" si="175"/>
        <v>11.671555247999999</v>
      </c>
      <c r="Z504" s="478">
        <f t="shared" si="176"/>
        <v>0</v>
      </c>
      <c r="AA504" s="465">
        <f t="shared" si="177"/>
        <v>180.87117769500003</v>
      </c>
      <c r="AB504" s="429">
        <f t="shared" si="178"/>
        <v>3.4991522092280909E-2</v>
      </c>
      <c r="AC504" s="454">
        <f t="shared" si="179"/>
        <v>88.313393171758193</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0</v>
      </c>
      <c r="V505" s="475">
        <f t="shared" si="172"/>
        <v>0.36005136000000004</v>
      </c>
      <c r="W505" s="460">
        <f t="shared" si="173"/>
        <v>15.99992424</v>
      </c>
      <c r="X505" s="476">
        <f t="shared" si="174"/>
        <v>111.41698022099999</v>
      </c>
      <c r="Y505" s="476">
        <f t="shared" si="175"/>
        <v>14.781531024</v>
      </c>
      <c r="Z505" s="478">
        <f t="shared" si="176"/>
        <v>0</v>
      </c>
      <c r="AA505" s="465">
        <f t="shared" si="177"/>
        <v>142.55848684499998</v>
      </c>
      <c r="AB505" s="429">
        <f t="shared" si="178"/>
        <v>2.7579509933255943E-2</v>
      </c>
      <c r="AC505" s="454">
        <f t="shared" si="179"/>
        <v>88.572245738071459</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0</v>
      </c>
      <c r="V506" s="475">
        <f t="shared" si="172"/>
        <v>0.30190755599999997</v>
      </c>
      <c r="W506" s="460">
        <f t="shared" si="173"/>
        <v>18.529726715999999</v>
      </c>
      <c r="X506" s="476">
        <f t="shared" si="174"/>
        <v>157.40737487099997</v>
      </c>
      <c r="Y506" s="476">
        <f t="shared" si="175"/>
        <v>17.132306543999999</v>
      </c>
      <c r="Z506" s="478">
        <f t="shared" si="176"/>
        <v>0</v>
      </c>
      <c r="AA506" s="465">
        <f t="shared" si="177"/>
        <v>193.37131568699996</v>
      </c>
      <c r="AB506" s="429">
        <f t="shared" si="178"/>
        <v>3.7409811508415547E-2</v>
      </c>
      <c r="AC506" s="454">
        <f t="shared" si="179"/>
        <v>104.92712444461687</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0</v>
      </c>
      <c r="V507" s="475">
        <f t="shared" si="172"/>
        <v>0.18965517599999998</v>
      </c>
      <c r="W507" s="460">
        <f t="shared" si="173"/>
        <v>5.3567683559999999</v>
      </c>
      <c r="X507" s="476">
        <f t="shared" si="174"/>
        <v>107.80265937599999</v>
      </c>
      <c r="Y507" s="476">
        <f t="shared" si="175"/>
        <v>23.297375951999999</v>
      </c>
      <c r="Z507" s="478">
        <f t="shared" si="176"/>
        <v>0</v>
      </c>
      <c r="AA507" s="465">
        <f t="shared" si="177"/>
        <v>136.64645886</v>
      </c>
      <c r="AB507" s="429">
        <f t="shared" si="178"/>
        <v>2.6435762983168892E-2</v>
      </c>
      <c r="AC507" s="454">
        <f t="shared" si="179"/>
        <v>85.498136803308554</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0</v>
      </c>
      <c r="V508" s="475">
        <f t="shared" si="172"/>
        <v>0.31346294400000002</v>
      </c>
      <c r="W508" s="460">
        <f t="shared" si="173"/>
        <v>15.472067616</v>
      </c>
      <c r="X508" s="476">
        <f t="shared" si="174"/>
        <v>111.78579058199999</v>
      </c>
      <c r="Y508" s="476">
        <f t="shared" si="175"/>
        <v>7.6804199999999998</v>
      </c>
      <c r="Z508" s="478">
        <f t="shared" si="176"/>
        <v>0</v>
      </c>
      <c r="AA508" s="465">
        <f t="shared" si="177"/>
        <v>135.25174114199999</v>
      </c>
      <c r="AB508" s="429">
        <f t="shared" si="178"/>
        <v>2.616593947417295E-2</v>
      </c>
      <c r="AC508" s="454">
        <f t="shared" si="179"/>
        <v>105.79633609820462</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0</v>
      </c>
      <c r="V509" s="475">
        <f t="shared" si="172"/>
        <v>0.213866472</v>
      </c>
      <c r="W509" s="460">
        <f t="shared" si="173"/>
        <v>18.705679200000002</v>
      </c>
      <c r="X509" s="476">
        <f t="shared" si="174"/>
        <v>127.23885891899999</v>
      </c>
      <c r="Y509" s="476">
        <f t="shared" si="175"/>
        <v>8.8207444800000001</v>
      </c>
      <c r="Z509" s="478">
        <f t="shared" si="176"/>
        <v>0</v>
      </c>
      <c r="AA509" s="465">
        <f t="shared" si="177"/>
        <v>154.97914907099999</v>
      </c>
      <c r="AB509" s="429">
        <f t="shared" si="178"/>
        <v>2.9982423886825305E-2</v>
      </c>
      <c r="AC509" s="454">
        <f t="shared" si="179"/>
        <v>117.6839268529755</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0</v>
      </c>
      <c r="V510" s="475">
        <f t="shared" si="172"/>
        <v>0.40700660399999999</v>
      </c>
      <c r="W510" s="460">
        <f t="shared" si="173"/>
        <v>32.531615748</v>
      </c>
      <c r="X510" s="476">
        <f t="shared" si="174"/>
        <v>252.08046126899998</v>
      </c>
      <c r="Y510" s="476">
        <f t="shared" si="175"/>
        <v>22.879663488000002</v>
      </c>
      <c r="Z510" s="478">
        <f t="shared" si="176"/>
        <v>0</v>
      </c>
      <c r="AA510" s="465">
        <f t="shared" si="177"/>
        <v>307.898747109</v>
      </c>
      <c r="AB510" s="429">
        <f t="shared" si="178"/>
        <v>5.9566404934997097E-2</v>
      </c>
      <c r="AC510" s="454">
        <f t="shared" si="179"/>
        <v>114.30134008913475</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0</v>
      </c>
      <c r="V511" s="475">
        <f t="shared" si="172"/>
        <v>1.682685252</v>
      </c>
      <c r="W511" s="460">
        <f t="shared" si="173"/>
        <v>70.662422933999991</v>
      </c>
      <c r="X511" s="476">
        <f t="shared" si="174"/>
        <v>724.081297941</v>
      </c>
      <c r="Y511" s="476">
        <f t="shared" si="175"/>
        <v>60.492073968000007</v>
      </c>
      <c r="Z511" s="478">
        <f t="shared" si="176"/>
        <v>0</v>
      </c>
      <c r="AA511" s="465">
        <f t="shared" si="177"/>
        <v>856.91848009499995</v>
      </c>
      <c r="AB511" s="429">
        <f t="shared" si="178"/>
        <v>0.165780321163668</v>
      </c>
      <c r="AC511" s="454">
        <f t="shared" si="179"/>
        <v>109.57580170621848</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0</v>
      </c>
      <c r="V512" s="475">
        <f t="shared" si="172"/>
        <v>1.188371244</v>
      </c>
      <c r="W512" s="460">
        <f t="shared" si="173"/>
        <v>52.136606033999996</v>
      </c>
      <c r="X512" s="476">
        <f t="shared" si="174"/>
        <v>427.44879855000005</v>
      </c>
      <c r="Y512" s="476">
        <f t="shared" si="175"/>
        <v>39.051536399999996</v>
      </c>
      <c r="Z512" s="478">
        <f t="shared" si="176"/>
        <v>0</v>
      </c>
      <c r="AA512" s="465">
        <f t="shared" si="177"/>
        <v>519.82531222800003</v>
      </c>
      <c r="AB512" s="429">
        <f t="shared" si="178"/>
        <v>0.10056593388044109</v>
      </c>
      <c r="AC512" s="454">
        <f t="shared" si="179"/>
        <v>101.25822713263683</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0</v>
      </c>
      <c r="V513" s="475">
        <f t="shared" si="172"/>
        <v>0.31291269599999999</v>
      </c>
      <c r="W513" s="460">
        <f t="shared" si="173"/>
        <v>21.872819357999997</v>
      </c>
      <c r="X513" s="476">
        <f t="shared" si="174"/>
        <v>202.32822335400002</v>
      </c>
      <c r="Y513" s="476">
        <f t="shared" si="175"/>
        <v>22.2363252</v>
      </c>
      <c r="Z513" s="478">
        <f t="shared" si="176"/>
        <v>0</v>
      </c>
      <c r="AA513" s="465">
        <f t="shared" si="177"/>
        <v>246.75028060800003</v>
      </c>
      <c r="AB513" s="429">
        <f t="shared" si="178"/>
        <v>4.7736560380731291E-2</v>
      </c>
      <c r="AC513" s="454">
        <f t="shared" si="179"/>
        <v>110.00862163369183</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0</v>
      </c>
      <c r="V516" s="475">
        <f t="shared" si="172"/>
        <v>3.281323488</v>
      </c>
      <c r="W516" s="460">
        <f t="shared" si="173"/>
        <v>112.98359115</v>
      </c>
      <c r="X516" s="476">
        <f t="shared" si="174"/>
        <v>1178.8154630639999</v>
      </c>
      <c r="Y516" s="476">
        <f t="shared" si="175"/>
        <v>121.833686736</v>
      </c>
      <c r="Z516" s="478">
        <f t="shared" si="176"/>
        <v>0</v>
      </c>
      <c r="AA516" s="465">
        <f t="shared" si="177"/>
        <v>1416.914064438</v>
      </c>
      <c r="AB516" s="429">
        <f t="shared" si="178"/>
        <v>0.27411763676494488</v>
      </c>
      <c r="AC516" s="454">
        <f t="shared" si="179"/>
        <v>100.0099435984918</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0</v>
      </c>
      <c r="V517" s="475">
        <f t="shared" si="172"/>
        <v>1.615425348</v>
      </c>
      <c r="W517" s="460">
        <f t="shared" si="173"/>
        <v>65.576552580000012</v>
      </c>
      <c r="X517" s="476">
        <f t="shared" si="174"/>
        <v>696.07906811099997</v>
      </c>
      <c r="Y517" s="476">
        <f t="shared" si="175"/>
        <v>85.300779887999994</v>
      </c>
      <c r="Z517" s="478">
        <f t="shared" si="176"/>
        <v>0</v>
      </c>
      <c r="AA517" s="465">
        <f t="shared" si="177"/>
        <v>848.57182592699996</v>
      </c>
      <c r="AB517" s="429">
        <f t="shared" si="178"/>
        <v>0.16416556895473011</v>
      </c>
      <c r="AC517" s="454">
        <f t="shared" si="179"/>
        <v>100.32798360302723</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0</v>
      </c>
      <c r="V518" s="475">
        <f t="shared" si="172"/>
        <v>1.9483512959999998</v>
      </c>
      <c r="W518" s="460">
        <f t="shared" si="173"/>
        <v>62.147978459999997</v>
      </c>
      <c r="X518" s="476">
        <f t="shared" si="174"/>
        <v>647.14960179000002</v>
      </c>
      <c r="Y518" s="476">
        <f t="shared" si="175"/>
        <v>59.822187552000003</v>
      </c>
      <c r="Z518" s="478">
        <f t="shared" si="176"/>
        <v>0</v>
      </c>
      <c r="AA518" s="465">
        <f t="shared" si="177"/>
        <v>771.06811909800012</v>
      </c>
      <c r="AB518" s="429">
        <f t="shared" si="178"/>
        <v>0.14917162296343589</v>
      </c>
      <c r="AC518" s="454">
        <f t="shared" si="179"/>
        <v>99.146853981916777</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0</v>
      </c>
      <c r="V519" s="475">
        <f t="shared" si="172"/>
        <v>1.171129152</v>
      </c>
      <c r="W519" s="460">
        <f t="shared" si="173"/>
        <v>44.064395945999998</v>
      </c>
      <c r="X519" s="476">
        <f t="shared" si="174"/>
        <v>453.43766204999997</v>
      </c>
      <c r="Y519" s="476">
        <f t="shared" si="175"/>
        <v>39.479369328000004</v>
      </c>
      <c r="Z519" s="478">
        <f t="shared" si="176"/>
        <v>0</v>
      </c>
      <c r="AA519" s="465">
        <f t="shared" si="177"/>
        <v>538.15255647599997</v>
      </c>
      <c r="AB519" s="429">
        <f t="shared" si="178"/>
        <v>0.10411154120255368</v>
      </c>
      <c r="AC519" s="454">
        <f t="shared" si="179"/>
        <v>103.06500610065956</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0</v>
      </c>
      <c r="V520" s="475">
        <f t="shared" si="172"/>
        <v>1.7146026000000001</v>
      </c>
      <c r="W520" s="460">
        <f t="shared" si="173"/>
        <v>48.584629278000001</v>
      </c>
      <c r="X520" s="476">
        <f t="shared" si="174"/>
        <v>458.47591050599999</v>
      </c>
      <c r="Y520" s="476">
        <f t="shared" si="175"/>
        <v>30.355601472</v>
      </c>
      <c r="Z520" s="478">
        <f t="shared" si="176"/>
        <v>0</v>
      </c>
      <c r="AA520" s="465">
        <f t="shared" si="177"/>
        <v>539.13074385599998</v>
      </c>
      <c r="AB520" s="429">
        <f t="shared" si="178"/>
        <v>0.10430078232849681</v>
      </c>
      <c r="AC520" s="454">
        <f t="shared" si="179"/>
        <v>100.48853842092385</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0</v>
      </c>
      <c r="V521" s="475">
        <f t="shared" ref="V521:V584" si="193">IFERROR(V$5*I521,"")</f>
        <v>0.95081838000000007</v>
      </c>
      <c r="W521" s="460">
        <f t="shared" ref="W521:W584" si="194">IFERROR(W$5*K521,"")</f>
        <v>34.959969594</v>
      </c>
      <c r="X521" s="476">
        <f t="shared" ref="X521:X584" si="195">IFERROR(X$5*M521,"")</f>
        <v>368.04918066300002</v>
      </c>
      <c r="Y521" s="476">
        <f t="shared" ref="Y521:Y584" si="196">IFERROR(Y$5*O521,"")</f>
        <v>30.16599192</v>
      </c>
      <c r="Z521" s="478">
        <f t="shared" ref="Z521:Z584" si="197">IFERROR(Z$5*Q521,"")</f>
        <v>0</v>
      </c>
      <c r="AA521" s="465">
        <f t="shared" ref="AA521:AA584" si="198">IFERROR(SUM(U521:Z521),"")</f>
        <v>434.12596055700004</v>
      </c>
      <c r="AB521" s="429">
        <f t="shared" ref="AB521:AB584" si="199">IF(OR(AA521="", AA521=0), "", AA521/$AA$5)</f>
        <v>8.3986450098084739E-2</v>
      </c>
      <c r="AC521" s="454">
        <f t="shared" ref="AC521:AC584" si="200">IF(OR(AB521="", AB521=0), "", IF(AN521&gt;0, AB521/AN521*100, ""))</f>
        <v>107.5468586223048</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0</v>
      </c>
      <c r="V522" s="475">
        <f t="shared" si="193"/>
        <v>9.6928908000000008E-2</v>
      </c>
      <c r="W522" s="460">
        <f t="shared" si="194"/>
        <v>7.3408190580000001</v>
      </c>
      <c r="X522" s="476">
        <f t="shared" si="195"/>
        <v>97.640890884000001</v>
      </c>
      <c r="Y522" s="476">
        <f t="shared" si="196"/>
        <v>19.66971384</v>
      </c>
      <c r="Z522" s="478">
        <f t="shared" si="197"/>
        <v>0</v>
      </c>
      <c r="AA522" s="465">
        <f t="shared" si="198"/>
        <v>124.74835269</v>
      </c>
      <c r="AB522" s="429">
        <f t="shared" si="199"/>
        <v>2.4133943255948927E-2</v>
      </c>
      <c r="AC522" s="454">
        <f t="shared" si="200"/>
        <v>91.441689012753912</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0</v>
      </c>
      <c r="V523" s="475">
        <f t="shared" si="193"/>
        <v>0.14656913999999999</v>
      </c>
      <c r="W523" s="460">
        <f t="shared" si="194"/>
        <v>7.8809814180000002</v>
      </c>
      <c r="X523" s="476">
        <f t="shared" si="195"/>
        <v>78.566030738999999</v>
      </c>
      <c r="Y523" s="476">
        <f t="shared" si="196"/>
        <v>11.4713064</v>
      </c>
      <c r="Z523" s="478">
        <f t="shared" si="197"/>
        <v>0</v>
      </c>
      <c r="AA523" s="465">
        <f t="shared" si="198"/>
        <v>98.064887697000003</v>
      </c>
      <c r="AB523" s="429">
        <f t="shared" si="199"/>
        <v>1.8971732965177016E-2</v>
      </c>
      <c r="AC523" s="454">
        <f t="shared" si="200"/>
        <v>97.221771047760342</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0</v>
      </c>
      <c r="V524" s="475">
        <f t="shared" si="193"/>
        <v>0.148592376</v>
      </c>
      <c r="W524" s="460">
        <f t="shared" si="194"/>
        <v>5.6750983379999997</v>
      </c>
      <c r="X524" s="476">
        <f t="shared" si="195"/>
        <v>96.116460930000002</v>
      </c>
      <c r="Y524" s="476">
        <f t="shared" si="196"/>
        <v>10.774472256000001</v>
      </c>
      <c r="Z524" s="478">
        <f t="shared" si="197"/>
        <v>0</v>
      </c>
      <c r="AA524" s="465">
        <f t="shared" si="198"/>
        <v>112.71462389999999</v>
      </c>
      <c r="AB524" s="429">
        <f t="shared" si="199"/>
        <v>2.1805885838653508E-2</v>
      </c>
      <c r="AC524" s="454">
        <f t="shared" si="200"/>
        <v>109.11218330558702</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0</v>
      </c>
      <c r="V525" s="475">
        <f t="shared" si="193"/>
        <v>0.28487120399999999</v>
      </c>
      <c r="W525" s="460">
        <f t="shared" si="194"/>
        <v>5.4058165919999999</v>
      </c>
      <c r="X525" s="476">
        <f t="shared" si="195"/>
        <v>30.140274591000001</v>
      </c>
      <c r="Y525" s="476">
        <f t="shared" si="196"/>
        <v>2.9289504960000001</v>
      </c>
      <c r="Z525" s="478">
        <f t="shared" si="197"/>
        <v>0</v>
      </c>
      <c r="AA525" s="465">
        <f t="shared" si="198"/>
        <v>38.759912882999998</v>
      </c>
      <c r="AB525" s="429">
        <f t="shared" si="199"/>
        <v>7.4985321886244915E-3</v>
      </c>
      <c r="AC525" s="454">
        <f t="shared" si="200"/>
        <v>57.288025972751747</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0</v>
      </c>
      <c r="V526" s="475">
        <f t="shared" si="193"/>
        <v>0.17923116</v>
      </c>
      <c r="W526" s="460">
        <f t="shared" si="194"/>
        <v>5.6270569500000001</v>
      </c>
      <c r="X526" s="476">
        <f t="shared" si="195"/>
        <v>58.594788674999997</v>
      </c>
      <c r="Y526" s="476">
        <f t="shared" si="196"/>
        <v>4.9936141440000004</v>
      </c>
      <c r="Z526" s="478">
        <f t="shared" si="197"/>
        <v>0</v>
      </c>
      <c r="AA526" s="465">
        <f t="shared" si="198"/>
        <v>69.394690929000006</v>
      </c>
      <c r="AB526" s="429">
        <f t="shared" si="199"/>
        <v>1.3425167523505515E-2</v>
      </c>
      <c r="AC526" s="454">
        <f t="shared" si="200"/>
        <v>102.77064989359479</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0</v>
      </c>
      <c r="V529" s="475">
        <f t="shared" si="193"/>
        <v>1.4277329399999998</v>
      </c>
      <c r="W529" s="460">
        <f t="shared" si="194"/>
        <v>52.668372888000007</v>
      </c>
      <c r="X529" s="476">
        <f t="shared" si="195"/>
        <v>661.42077067799994</v>
      </c>
      <c r="Y529" s="476">
        <f t="shared" si="196"/>
        <v>61.644594240000004</v>
      </c>
      <c r="Z529" s="478">
        <f t="shared" si="197"/>
        <v>0</v>
      </c>
      <c r="AA529" s="465">
        <f t="shared" si="198"/>
        <v>777.16147074599985</v>
      </c>
      <c r="AB529" s="429">
        <f t="shared" si="199"/>
        <v>0.15035044897388272</v>
      </c>
      <c r="AC529" s="454">
        <f t="shared" si="200"/>
        <v>108.93692702003163</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0</v>
      </c>
      <c r="V530" s="475">
        <f t="shared" si="193"/>
        <v>1.0506236279999999</v>
      </c>
      <c r="W530" s="460">
        <f t="shared" si="194"/>
        <v>41.704593048</v>
      </c>
      <c r="X530" s="476">
        <f t="shared" si="195"/>
        <v>594.40830615899995</v>
      </c>
      <c r="Y530" s="476">
        <f t="shared" si="196"/>
        <v>67.861496736000007</v>
      </c>
      <c r="Z530" s="478">
        <f t="shared" si="197"/>
        <v>0</v>
      </c>
      <c r="AA530" s="465">
        <f t="shared" si="198"/>
        <v>705.02501957100003</v>
      </c>
      <c r="AB530" s="429">
        <f t="shared" si="199"/>
        <v>0.13639485772315729</v>
      </c>
      <c r="AC530" s="454">
        <f t="shared" si="200"/>
        <v>107.66385779019092</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0</v>
      </c>
      <c r="V531" s="475">
        <f t="shared" si="193"/>
        <v>0.73184152799999991</v>
      </c>
      <c r="W531" s="460">
        <f t="shared" si="194"/>
        <v>23.542410977999999</v>
      </c>
      <c r="X531" s="476">
        <f t="shared" si="195"/>
        <v>260.37864481499997</v>
      </c>
      <c r="Y531" s="476">
        <f t="shared" si="196"/>
        <v>26.663467248</v>
      </c>
      <c r="Z531" s="478">
        <f t="shared" si="197"/>
        <v>0</v>
      </c>
      <c r="AA531" s="465">
        <f t="shared" si="198"/>
        <v>311.31636456899997</v>
      </c>
      <c r="AB531" s="429">
        <f t="shared" si="199"/>
        <v>6.0227580686593146E-2</v>
      </c>
      <c r="AC531" s="454">
        <f t="shared" si="200"/>
        <v>102.60771984816537</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0</v>
      </c>
      <c r="V532" s="475">
        <f t="shared" si="193"/>
        <v>0.80410858800000007</v>
      </c>
      <c r="W532" s="460">
        <f t="shared" si="194"/>
        <v>50.232411792000001</v>
      </c>
      <c r="X532" s="476">
        <f t="shared" si="195"/>
        <v>880.71417579600006</v>
      </c>
      <c r="Y532" s="476">
        <f t="shared" si="196"/>
        <v>97.567861391999998</v>
      </c>
      <c r="Z532" s="478">
        <f t="shared" si="197"/>
        <v>0</v>
      </c>
      <c r="AA532" s="465">
        <f t="shared" si="198"/>
        <v>1029.318557568</v>
      </c>
      <c r="AB532" s="429">
        <f t="shared" si="199"/>
        <v>0.19913301558676727</v>
      </c>
      <c r="AC532" s="454">
        <f t="shared" si="200"/>
        <v>118.44086869825674</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0</v>
      </c>
      <c r="V533" s="475">
        <f t="shared" si="193"/>
        <v>8.3088780000000001E-2</v>
      </c>
      <c r="W533" s="460">
        <f t="shared" si="194"/>
        <v>6.0136567740000002</v>
      </c>
      <c r="X533" s="476">
        <f t="shared" si="195"/>
        <v>116.137727838</v>
      </c>
      <c r="Y533" s="476">
        <f t="shared" si="196"/>
        <v>20.733170399999999</v>
      </c>
      <c r="Z533" s="478">
        <f t="shared" si="197"/>
        <v>0</v>
      </c>
      <c r="AA533" s="465">
        <f t="shared" si="198"/>
        <v>142.96764379199999</v>
      </c>
      <c r="AB533" s="429">
        <f t="shared" si="199"/>
        <v>2.7658665852582701E-2</v>
      </c>
      <c r="AC533" s="454">
        <f t="shared" si="200"/>
        <v>100.19645072453203</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0</v>
      </c>
      <c r="V534" s="475">
        <f t="shared" si="193"/>
        <v>0.13389582</v>
      </c>
      <c r="W534" s="460">
        <f t="shared" si="194"/>
        <v>14.885560026</v>
      </c>
      <c r="X534" s="476">
        <f t="shared" si="195"/>
        <v>317.39640502500004</v>
      </c>
      <c r="Y534" s="476">
        <f t="shared" si="196"/>
        <v>44.747060256000005</v>
      </c>
      <c r="Z534" s="478">
        <f t="shared" si="197"/>
        <v>0</v>
      </c>
      <c r="AA534" s="465">
        <f t="shared" si="198"/>
        <v>377.16292112700006</v>
      </c>
      <c r="AB534" s="429">
        <f t="shared" si="199"/>
        <v>7.2966322524085914E-2</v>
      </c>
      <c r="AC534" s="454">
        <f t="shared" si="200"/>
        <v>113.67573773793589</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0</v>
      </c>
      <c r="V535" s="475">
        <f t="shared" si="193"/>
        <v>1.4774394719999999</v>
      </c>
      <c r="W535" s="460">
        <f t="shared" si="194"/>
        <v>76.148223084000008</v>
      </c>
      <c r="X535" s="476">
        <f t="shared" si="195"/>
        <v>1083.4112052</v>
      </c>
      <c r="Y535" s="476">
        <f t="shared" si="196"/>
        <v>143.34243321599999</v>
      </c>
      <c r="Z535" s="478">
        <f t="shared" si="197"/>
        <v>0</v>
      </c>
      <c r="AA535" s="465">
        <f t="shared" si="198"/>
        <v>1304.379300972</v>
      </c>
      <c r="AB535" s="429">
        <f t="shared" si="199"/>
        <v>0.25234654690887987</v>
      </c>
      <c r="AC535" s="454">
        <f t="shared" si="200"/>
        <v>105.42019981624856</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0</v>
      </c>
      <c r="V537" s="475">
        <f t="shared" si="193"/>
        <v>3.5150403480000003</v>
      </c>
      <c r="W537" s="460">
        <f t="shared" si="194"/>
        <v>140.761798416</v>
      </c>
      <c r="X537" s="476">
        <f t="shared" si="195"/>
        <v>1714.7741017410001</v>
      </c>
      <c r="Y537" s="476">
        <f t="shared" si="196"/>
        <v>199.41956136000002</v>
      </c>
      <c r="Z537" s="478">
        <f t="shared" si="197"/>
        <v>0</v>
      </c>
      <c r="AA537" s="465">
        <f t="shared" si="198"/>
        <v>2058.4705018650002</v>
      </c>
      <c r="AB537" s="429">
        <f t="shared" si="199"/>
        <v>0.3982337980005804</v>
      </c>
      <c r="AC537" s="454">
        <f t="shared" si="200"/>
        <v>103.31688711954175</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0</v>
      </c>
      <c r="V538" s="475">
        <f t="shared" si="193"/>
        <v>1.729823916</v>
      </c>
      <c r="W538" s="460">
        <f t="shared" si="194"/>
        <v>44.551109249999996</v>
      </c>
      <c r="X538" s="476">
        <f t="shared" si="195"/>
        <v>369.84094434899998</v>
      </c>
      <c r="Y538" s="476">
        <f t="shared" si="196"/>
        <v>28.096495055999998</v>
      </c>
      <c r="Z538" s="478">
        <f t="shared" si="197"/>
        <v>0</v>
      </c>
      <c r="AA538" s="465">
        <f t="shared" si="198"/>
        <v>444.21837257099997</v>
      </c>
      <c r="AB538" s="429">
        <f t="shared" si="199"/>
        <v>8.5938938396401626E-2</v>
      </c>
      <c r="AC538" s="454">
        <f t="shared" si="200"/>
        <v>86.746395650648722</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0</v>
      </c>
      <c r="V539" s="475">
        <f t="shared" si="193"/>
        <v>3.1327953000000002</v>
      </c>
      <c r="W539" s="460">
        <f t="shared" si="194"/>
        <v>146.09510663399999</v>
      </c>
      <c r="X539" s="476">
        <f t="shared" si="195"/>
        <v>1765.153314252</v>
      </c>
      <c r="Y539" s="476">
        <f t="shared" si="196"/>
        <v>196.410202704</v>
      </c>
      <c r="Z539" s="478">
        <f t="shared" si="197"/>
        <v>0</v>
      </c>
      <c r="AA539" s="465">
        <f t="shared" si="198"/>
        <v>2110.7914188899999</v>
      </c>
      <c r="AB539" s="429">
        <f t="shared" si="199"/>
        <v>0.40835585585026118</v>
      </c>
      <c r="AC539" s="454">
        <f t="shared" si="200"/>
        <v>106.84669517595016</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0</v>
      </c>
      <c r="V540" s="475">
        <f t="shared" si="193"/>
        <v>0.79475421600000007</v>
      </c>
      <c r="W540" s="460">
        <f t="shared" si="194"/>
        <v>30.596140908000002</v>
      </c>
      <c r="X540" s="476">
        <f t="shared" si="195"/>
        <v>245.70007780500001</v>
      </c>
      <c r="Y540" s="476">
        <f t="shared" si="196"/>
        <v>22.474147248000001</v>
      </c>
      <c r="Z540" s="478">
        <f t="shared" si="197"/>
        <v>0</v>
      </c>
      <c r="AA540" s="465">
        <f t="shared" si="198"/>
        <v>299.56512017700004</v>
      </c>
      <c r="AB540" s="429">
        <f t="shared" si="199"/>
        <v>5.7954172988392345E-2</v>
      </c>
      <c r="AC540" s="454">
        <f t="shared" si="200"/>
        <v>97.420230815117037</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0</v>
      </c>
      <c r="V541" s="475">
        <f t="shared" si="193"/>
        <v>0.45377842800000001</v>
      </c>
      <c r="W541" s="460">
        <f t="shared" si="194"/>
        <v>28.887449058000001</v>
      </c>
      <c r="X541" s="476">
        <f t="shared" si="195"/>
        <v>270.11518488899998</v>
      </c>
      <c r="Y541" s="476">
        <f t="shared" si="196"/>
        <v>28.386149760000002</v>
      </c>
      <c r="Z541" s="478">
        <f t="shared" si="197"/>
        <v>0</v>
      </c>
      <c r="AA541" s="465">
        <f t="shared" si="198"/>
        <v>327.84256213499998</v>
      </c>
      <c r="AB541" s="429">
        <f t="shared" si="199"/>
        <v>6.3424755684851994E-2</v>
      </c>
      <c r="AC541" s="454">
        <f t="shared" si="200"/>
        <v>109.67615339948429</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0</v>
      </c>
      <c r="V542" s="475">
        <f t="shared" si="193"/>
        <v>6.2263389600000005</v>
      </c>
      <c r="W542" s="460">
        <f t="shared" si="194"/>
        <v>181.53579978000002</v>
      </c>
      <c r="X542" s="476">
        <f t="shared" si="195"/>
        <v>1978.3245001409998</v>
      </c>
      <c r="Y542" s="476">
        <f t="shared" si="196"/>
        <v>217.41778296000001</v>
      </c>
      <c r="Z542" s="478">
        <f t="shared" si="197"/>
        <v>0</v>
      </c>
      <c r="AA542" s="465">
        <f t="shared" si="198"/>
        <v>2383.5044218409998</v>
      </c>
      <c r="AB542" s="429">
        <f t="shared" si="199"/>
        <v>0.46111519091526404</v>
      </c>
      <c r="AC542" s="454">
        <f t="shared" si="200"/>
        <v>96.464384678630267</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0</v>
      </c>
      <c r="V543" s="475">
        <f t="shared" si="193"/>
        <v>0.17333089200000001</v>
      </c>
      <c r="W543" s="460">
        <f t="shared" si="194"/>
        <v>14.154380964</v>
      </c>
      <c r="X543" s="476">
        <f t="shared" si="195"/>
        <v>296.44809636600002</v>
      </c>
      <c r="Y543" s="476">
        <f t="shared" si="196"/>
        <v>44.692178544000001</v>
      </c>
      <c r="Z543" s="478">
        <f t="shared" si="197"/>
        <v>0</v>
      </c>
      <c r="AA543" s="465">
        <f t="shared" si="198"/>
        <v>355.46798676600002</v>
      </c>
      <c r="AB543" s="429">
        <f t="shared" si="199"/>
        <v>6.8769198445734189E-2</v>
      </c>
      <c r="AC543" s="454">
        <f t="shared" si="200"/>
        <v>109.55114725704126</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0</v>
      </c>
      <c r="V544" s="475">
        <f t="shared" si="193"/>
        <v>0.37309760400000003</v>
      </c>
      <c r="W544" s="460">
        <f t="shared" si="194"/>
        <v>17.037456263999999</v>
      </c>
      <c r="X544" s="476">
        <f t="shared" si="195"/>
        <v>176.50701033300001</v>
      </c>
      <c r="Y544" s="476">
        <f t="shared" si="196"/>
        <v>17.618835744000002</v>
      </c>
      <c r="Z544" s="478">
        <f t="shared" si="197"/>
        <v>0</v>
      </c>
      <c r="AA544" s="465">
        <f t="shared" si="198"/>
        <v>211.536399945</v>
      </c>
      <c r="AB544" s="429">
        <f t="shared" si="199"/>
        <v>4.0924047193847943E-2</v>
      </c>
      <c r="AC544" s="454">
        <f t="shared" si="200"/>
        <v>102.86834947580887</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0</v>
      </c>
      <c r="V545" s="475">
        <f t="shared" si="193"/>
        <v>2.0314403399999996</v>
      </c>
      <c r="W545" s="460">
        <f t="shared" si="194"/>
        <v>70.084691729999989</v>
      </c>
      <c r="X545" s="476">
        <f t="shared" si="195"/>
        <v>732.03229510200003</v>
      </c>
      <c r="Y545" s="476">
        <f t="shared" si="196"/>
        <v>73.131852240000001</v>
      </c>
      <c r="Z545" s="478">
        <f t="shared" si="197"/>
        <v>0</v>
      </c>
      <c r="AA545" s="465">
        <f t="shared" si="198"/>
        <v>877.28027941200003</v>
      </c>
      <c r="AB545" s="429">
        <f t="shared" si="199"/>
        <v>0.16971953557980268</v>
      </c>
      <c r="AC545" s="454">
        <f t="shared" si="200"/>
        <v>100.8762066610512</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0</v>
      </c>
      <c r="V546" s="475">
        <f t="shared" si="193"/>
        <v>0.93862240800000007</v>
      </c>
      <c r="W546" s="460">
        <f t="shared" si="194"/>
        <v>34.728865685999999</v>
      </c>
      <c r="X546" s="476">
        <f t="shared" si="195"/>
        <v>362.32412955299998</v>
      </c>
      <c r="Y546" s="476">
        <f t="shared" si="196"/>
        <v>38.941555248</v>
      </c>
      <c r="Z546" s="478">
        <f t="shared" si="197"/>
        <v>0</v>
      </c>
      <c r="AA546" s="465">
        <f t="shared" si="198"/>
        <v>436.93317289499998</v>
      </c>
      <c r="AB546" s="429">
        <f t="shared" si="199"/>
        <v>8.4529536253627385E-2</v>
      </c>
      <c r="AC546" s="454">
        <f t="shared" si="200"/>
        <v>100.01526563740035</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0</v>
      </c>
      <c r="V547" s="475">
        <f t="shared" si="193"/>
        <v>1.062957948</v>
      </c>
      <c r="W547" s="460">
        <f t="shared" si="194"/>
        <v>32.501385882000001</v>
      </c>
      <c r="X547" s="476">
        <f t="shared" si="195"/>
        <v>339.357315852</v>
      </c>
      <c r="Y547" s="476">
        <f t="shared" si="196"/>
        <v>31.267284335999999</v>
      </c>
      <c r="Z547" s="478">
        <f t="shared" si="197"/>
        <v>0</v>
      </c>
      <c r="AA547" s="465">
        <f t="shared" si="198"/>
        <v>404.18894401799997</v>
      </c>
      <c r="AB547" s="429">
        <f t="shared" si="199"/>
        <v>7.8194804414393498E-2</v>
      </c>
      <c r="AC547" s="454">
        <f t="shared" si="200"/>
        <v>99.776062508604014</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0</v>
      </c>
      <c r="V548" s="475">
        <f t="shared" si="193"/>
        <v>3.9098509080000001</v>
      </c>
      <c r="W548" s="460">
        <f t="shared" si="194"/>
        <v>138.64324284</v>
      </c>
      <c r="X548" s="476">
        <f t="shared" si="195"/>
        <v>1483.618863726</v>
      </c>
      <c r="Y548" s="476">
        <f t="shared" si="196"/>
        <v>150.46526304</v>
      </c>
      <c r="Z548" s="478">
        <f t="shared" si="197"/>
        <v>0</v>
      </c>
      <c r="AA548" s="465">
        <f t="shared" si="198"/>
        <v>1776.6372205140001</v>
      </c>
      <c r="AB548" s="429">
        <f t="shared" si="199"/>
        <v>0.34371004459547305</v>
      </c>
      <c r="AC548" s="454">
        <f t="shared" si="200"/>
        <v>101.49904614251632</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0</v>
      </c>
      <c r="V549" s="475">
        <f t="shared" si="193"/>
        <v>0.83807429999999994</v>
      </c>
      <c r="W549" s="460">
        <f t="shared" si="194"/>
        <v>32.162084315999998</v>
      </c>
      <c r="X549" s="476">
        <f t="shared" si="195"/>
        <v>388.37071734300002</v>
      </c>
      <c r="Y549" s="476">
        <f t="shared" si="196"/>
        <v>39.744894672000001</v>
      </c>
      <c r="Z549" s="478">
        <f t="shared" si="197"/>
        <v>0</v>
      </c>
      <c r="AA549" s="465">
        <f t="shared" si="198"/>
        <v>461.11577063100003</v>
      </c>
      <c r="AB549" s="429">
        <f t="shared" si="199"/>
        <v>8.9207926219965178E-2</v>
      </c>
      <c r="AC549" s="454">
        <f t="shared" si="200"/>
        <v>104.54116233962631</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0</v>
      </c>
      <c r="V550" s="475">
        <f t="shared" si="193"/>
        <v>2.082973092</v>
      </c>
      <c r="W550" s="460">
        <f t="shared" si="194"/>
        <v>75.214086731999998</v>
      </c>
      <c r="X550" s="476">
        <f t="shared" si="195"/>
        <v>809.11116448199994</v>
      </c>
      <c r="Y550" s="476">
        <f t="shared" si="196"/>
        <v>79.212918384000005</v>
      </c>
      <c r="Z550" s="478">
        <f t="shared" si="197"/>
        <v>0</v>
      </c>
      <c r="AA550" s="465">
        <f t="shared" si="198"/>
        <v>965.62114268999994</v>
      </c>
      <c r="AB550" s="429">
        <f t="shared" si="199"/>
        <v>0.18681004888566452</v>
      </c>
      <c r="AC550" s="454">
        <f t="shared" si="200"/>
        <v>102.88537260767079</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0</v>
      </c>
      <c r="V551" s="475">
        <f t="shared" si="193"/>
        <v>2.1993855719999997</v>
      </c>
      <c r="W551" s="460">
        <f t="shared" si="194"/>
        <v>88.648815221999996</v>
      </c>
      <c r="X551" s="476">
        <f t="shared" si="195"/>
        <v>936.96449609700005</v>
      </c>
      <c r="Y551" s="476">
        <f t="shared" si="196"/>
        <v>104.78322</v>
      </c>
      <c r="Z551" s="478">
        <f t="shared" si="197"/>
        <v>0</v>
      </c>
      <c r="AA551" s="465">
        <f t="shared" si="198"/>
        <v>1132.5959168910001</v>
      </c>
      <c r="AB551" s="429">
        <f t="shared" si="199"/>
        <v>0.21911315861694722</v>
      </c>
      <c r="AC551" s="454">
        <f t="shared" si="200"/>
        <v>100.50610463300995</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0</v>
      </c>
      <c r="V552" s="475">
        <f t="shared" si="193"/>
        <v>0.37539937200000006</v>
      </c>
      <c r="W552" s="460">
        <f t="shared" si="194"/>
        <v>11.06571078</v>
      </c>
      <c r="X552" s="476">
        <f t="shared" si="195"/>
        <v>120.5575461</v>
      </c>
      <c r="Y552" s="476">
        <f t="shared" si="196"/>
        <v>13.485099024</v>
      </c>
      <c r="Z552" s="478">
        <f t="shared" si="197"/>
        <v>0</v>
      </c>
      <c r="AA552" s="465">
        <f t="shared" si="198"/>
        <v>145.48375527599998</v>
      </c>
      <c r="AB552" s="429">
        <f t="shared" si="199"/>
        <v>2.8145435340684848E-2</v>
      </c>
      <c r="AC552" s="454">
        <f t="shared" si="200"/>
        <v>90.523455282503633</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0</v>
      </c>
      <c r="V553" s="475">
        <f t="shared" si="193"/>
        <v>3.2699892120000005</v>
      </c>
      <c r="W553" s="460">
        <f t="shared" si="194"/>
        <v>118.601857224</v>
      </c>
      <c r="X553" s="476">
        <f t="shared" si="195"/>
        <v>1493.160348294</v>
      </c>
      <c r="Y553" s="476">
        <f t="shared" si="196"/>
        <v>152.53029345600001</v>
      </c>
      <c r="Z553" s="478">
        <f t="shared" si="197"/>
        <v>0</v>
      </c>
      <c r="AA553" s="465">
        <f t="shared" si="198"/>
        <v>1767.5624881859999</v>
      </c>
      <c r="AB553" s="429">
        <f t="shared" si="199"/>
        <v>0.34195443764480554</v>
      </c>
      <c r="AC553" s="454">
        <f t="shared" si="200"/>
        <v>107.91811495942783</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0</v>
      </c>
      <c r="V554" s="475">
        <f t="shared" si="193"/>
        <v>1.6242032759999998</v>
      </c>
      <c r="W554" s="460">
        <f t="shared" si="194"/>
        <v>60.683867874000001</v>
      </c>
      <c r="X554" s="476">
        <f t="shared" si="195"/>
        <v>790.859782935</v>
      </c>
      <c r="Y554" s="476">
        <f t="shared" si="196"/>
        <v>89.152343279999997</v>
      </c>
      <c r="Z554" s="478">
        <f t="shared" si="197"/>
        <v>0</v>
      </c>
      <c r="AA554" s="465">
        <f t="shared" si="198"/>
        <v>942.32019736500001</v>
      </c>
      <c r="AB554" s="429">
        <f t="shared" si="199"/>
        <v>0.18230222429193269</v>
      </c>
      <c r="AC554" s="454">
        <f t="shared" si="200"/>
        <v>104.49972577418838</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0</v>
      </c>
      <c r="V555" s="475">
        <f t="shared" si="193"/>
        <v>1.3538766959999999</v>
      </c>
      <c r="W555" s="460">
        <f t="shared" si="194"/>
        <v>47.615339358</v>
      </c>
      <c r="X555" s="476">
        <f t="shared" si="195"/>
        <v>487.923756588</v>
      </c>
      <c r="Y555" s="476">
        <f t="shared" si="196"/>
        <v>52.603581599999998</v>
      </c>
      <c r="Z555" s="478">
        <f t="shared" si="197"/>
        <v>0</v>
      </c>
      <c r="AA555" s="465">
        <f t="shared" si="198"/>
        <v>589.496554242</v>
      </c>
      <c r="AB555" s="429">
        <f t="shared" si="199"/>
        <v>0.11404460325827045</v>
      </c>
      <c r="AC555" s="454">
        <f t="shared" si="200"/>
        <v>99.732567114234911</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0</v>
      </c>
      <c r="V556" s="475">
        <f t="shared" si="193"/>
        <v>1.3721530319999999</v>
      </c>
      <c r="W556" s="460">
        <f t="shared" si="194"/>
        <v>46.161775007999999</v>
      </c>
      <c r="X556" s="476">
        <f t="shared" si="195"/>
        <v>494.87435602200003</v>
      </c>
      <c r="Y556" s="476">
        <f t="shared" si="196"/>
        <v>50.322864383999999</v>
      </c>
      <c r="Z556" s="478">
        <f t="shared" si="197"/>
        <v>0</v>
      </c>
      <c r="AA556" s="465">
        <f t="shared" si="198"/>
        <v>592.73114844600002</v>
      </c>
      <c r="AB556" s="429">
        <f t="shared" si="199"/>
        <v>0.11467037114451538</v>
      </c>
      <c r="AC556" s="454">
        <f t="shared" si="200"/>
        <v>99.933519333985814</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0</v>
      </c>
      <c r="V557" s="475">
        <f t="shared" si="193"/>
        <v>2.1711419639999998</v>
      </c>
      <c r="W557" s="460">
        <f t="shared" si="194"/>
        <v>81.234619632000005</v>
      </c>
      <c r="X557" s="476">
        <f t="shared" si="195"/>
        <v>876.00533085000006</v>
      </c>
      <c r="Y557" s="476">
        <f t="shared" si="196"/>
        <v>91.896790895999999</v>
      </c>
      <c r="Z557" s="478">
        <f t="shared" si="197"/>
        <v>0</v>
      </c>
      <c r="AA557" s="465">
        <f t="shared" si="198"/>
        <v>1051.3078833420002</v>
      </c>
      <c r="AB557" s="429">
        <f t="shared" si="199"/>
        <v>0.20338709292745216</v>
      </c>
      <c r="AC557" s="454">
        <f t="shared" si="200"/>
        <v>101.84528649146839</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0</v>
      </c>
      <c r="V558" s="475">
        <f t="shared" si="193"/>
        <v>4.258464816</v>
      </c>
      <c r="W558" s="460">
        <f t="shared" si="194"/>
        <v>134.87638104000001</v>
      </c>
      <c r="X558" s="476">
        <f t="shared" si="195"/>
        <v>1300.3020857070001</v>
      </c>
      <c r="Y558" s="476">
        <f t="shared" si="196"/>
        <v>128.36784268800002</v>
      </c>
      <c r="Z558" s="478">
        <f t="shared" si="197"/>
        <v>0</v>
      </c>
      <c r="AA558" s="465">
        <f t="shared" si="198"/>
        <v>1567.8047742510003</v>
      </c>
      <c r="AB558" s="429">
        <f t="shared" si="199"/>
        <v>0.30330910703250152</v>
      </c>
      <c r="AC558" s="454">
        <f t="shared" si="200"/>
        <v>95.8626183710129</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0</v>
      </c>
      <c r="V559" s="475">
        <f t="shared" si="193"/>
        <v>0.78496359599999999</v>
      </c>
      <c r="W559" s="460">
        <f t="shared" si="194"/>
        <v>30.538474020000002</v>
      </c>
      <c r="X559" s="476">
        <f t="shared" si="195"/>
        <v>332.10341170200002</v>
      </c>
      <c r="Y559" s="476">
        <f t="shared" si="196"/>
        <v>36.228504528000002</v>
      </c>
      <c r="Z559" s="478">
        <f t="shared" si="197"/>
        <v>0</v>
      </c>
      <c r="AA559" s="465">
        <f t="shared" si="198"/>
        <v>399.65535384600003</v>
      </c>
      <c r="AB559" s="429">
        <f t="shared" si="199"/>
        <v>7.7317731446314569E-2</v>
      </c>
      <c r="AC559" s="454">
        <f t="shared" si="200"/>
        <v>99.737321218270409</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0</v>
      </c>
      <c r="V560" s="475">
        <f t="shared" si="193"/>
        <v>1.0347741480000001</v>
      </c>
      <c r="W560" s="460">
        <f t="shared" si="194"/>
        <v>41.444342712000001</v>
      </c>
      <c r="X560" s="476">
        <f t="shared" si="195"/>
        <v>485.04093915599998</v>
      </c>
      <c r="Y560" s="476">
        <f t="shared" si="196"/>
        <v>56.910715344000003</v>
      </c>
      <c r="Z560" s="478">
        <f t="shared" si="197"/>
        <v>0</v>
      </c>
      <c r="AA560" s="465">
        <f t="shared" si="198"/>
        <v>584.43077135999999</v>
      </c>
      <c r="AB560" s="429">
        <f t="shared" si="199"/>
        <v>0.11306457174695299</v>
      </c>
      <c r="AC560" s="454">
        <f t="shared" si="200"/>
        <v>99.482398586852668</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0</v>
      </c>
      <c r="V561" s="475">
        <f t="shared" si="193"/>
        <v>0.47610774</v>
      </c>
      <c r="W561" s="460">
        <f t="shared" si="194"/>
        <v>14.482511153999999</v>
      </c>
      <c r="X561" s="476">
        <f t="shared" si="195"/>
        <v>138.49340124599999</v>
      </c>
      <c r="Y561" s="476">
        <f t="shared" si="196"/>
        <v>17.90068248</v>
      </c>
      <c r="Z561" s="478">
        <f t="shared" si="197"/>
        <v>0</v>
      </c>
      <c r="AA561" s="465">
        <f t="shared" si="198"/>
        <v>171.35270262</v>
      </c>
      <c r="AB561" s="429">
        <f t="shared" si="199"/>
        <v>3.3150068218224027E-2</v>
      </c>
      <c r="AC561" s="454">
        <f t="shared" si="200"/>
        <v>84.880149397427303</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0</v>
      </c>
      <c r="V562" s="475">
        <f t="shared" si="193"/>
        <v>5.9964606959999998</v>
      </c>
      <c r="W562" s="460">
        <f t="shared" si="194"/>
        <v>218.40768885599999</v>
      </c>
      <c r="X562" s="476">
        <f t="shared" si="195"/>
        <v>2419.1898247620002</v>
      </c>
      <c r="Y562" s="476">
        <f t="shared" si="196"/>
        <v>244.63141430399997</v>
      </c>
      <c r="Z562" s="478">
        <f t="shared" si="197"/>
        <v>0</v>
      </c>
      <c r="AA562" s="465">
        <f t="shared" si="198"/>
        <v>2888.2253886180001</v>
      </c>
      <c r="AB562" s="429">
        <f t="shared" si="199"/>
        <v>0.55875902275449796</v>
      </c>
      <c r="AC562" s="454">
        <f t="shared" si="200"/>
        <v>103.21808804281829</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0</v>
      </c>
      <c r="V563" s="475">
        <f t="shared" si="193"/>
        <v>0.82724162400000001</v>
      </c>
      <c r="W563" s="460">
        <f t="shared" si="194"/>
        <v>32.509720944000001</v>
      </c>
      <c r="X563" s="476">
        <f t="shared" si="195"/>
        <v>338.52513765599997</v>
      </c>
      <c r="Y563" s="476">
        <f t="shared" si="196"/>
        <v>33.923187071999997</v>
      </c>
      <c r="Z563" s="478">
        <f t="shared" si="197"/>
        <v>0</v>
      </c>
      <c r="AA563" s="465">
        <f t="shared" si="198"/>
        <v>405.78528729599998</v>
      </c>
      <c r="AB563" s="429">
        <f t="shared" si="199"/>
        <v>7.8503634609402198E-2</v>
      </c>
      <c r="AC563" s="454">
        <f t="shared" si="200"/>
        <v>99.854462559052052</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0</v>
      </c>
      <c r="V564" s="475">
        <f t="shared" si="193"/>
        <v>0.77779643999999992</v>
      </c>
      <c r="W564" s="460">
        <f t="shared" si="194"/>
        <v>26.833977179999998</v>
      </c>
      <c r="X564" s="476">
        <f t="shared" si="195"/>
        <v>279.42337106999997</v>
      </c>
      <c r="Y564" s="476">
        <f t="shared" si="196"/>
        <v>28.000671839999999</v>
      </c>
      <c r="Z564" s="478">
        <f t="shared" si="197"/>
        <v>0</v>
      </c>
      <c r="AA564" s="465">
        <f t="shared" si="198"/>
        <v>335.03581652999998</v>
      </c>
      <c r="AB564" s="429">
        <f t="shared" si="199"/>
        <v>6.4816369999999998E-2</v>
      </c>
      <c r="AC564" s="454">
        <f t="shared" si="200"/>
        <v>99.702331582463685</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0</v>
      </c>
      <c r="V565" s="475">
        <f t="shared" si="193"/>
        <v>1.8787080359999999</v>
      </c>
      <c r="W565" s="460">
        <f t="shared" si="194"/>
        <v>73.971467802000006</v>
      </c>
      <c r="X565" s="476">
        <f t="shared" si="195"/>
        <v>907.069155282</v>
      </c>
      <c r="Y565" s="476">
        <f t="shared" si="196"/>
        <v>102.021223248</v>
      </c>
      <c r="Z565" s="478">
        <f t="shared" si="197"/>
        <v>0</v>
      </c>
      <c r="AA565" s="465">
        <f t="shared" si="198"/>
        <v>1084.940554368</v>
      </c>
      <c r="AB565" s="429">
        <f t="shared" si="199"/>
        <v>0.20989370368891469</v>
      </c>
      <c r="AC565" s="454">
        <f t="shared" si="200"/>
        <v>102.94832516729473</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0</v>
      </c>
      <c r="V566" s="475">
        <f t="shared" si="193"/>
        <v>4.1493182399999995</v>
      </c>
      <c r="W566" s="460">
        <f t="shared" si="194"/>
        <v>153.09754072199999</v>
      </c>
      <c r="X566" s="476">
        <f t="shared" si="195"/>
        <v>1686.618771057</v>
      </c>
      <c r="Y566" s="476">
        <f t="shared" si="196"/>
        <v>166.92087052799999</v>
      </c>
      <c r="Z566" s="478">
        <f t="shared" si="197"/>
        <v>0</v>
      </c>
      <c r="AA566" s="465">
        <f t="shared" si="198"/>
        <v>2010.7865005470001</v>
      </c>
      <c r="AB566" s="429">
        <f t="shared" si="199"/>
        <v>0.38900880258212422</v>
      </c>
      <c r="AC566" s="454">
        <f t="shared" si="200"/>
        <v>103.75844379904038</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0</v>
      </c>
      <c r="V567" s="475">
        <f t="shared" si="193"/>
        <v>8.2140896879999996</v>
      </c>
      <c r="W567" s="460">
        <f t="shared" si="194"/>
        <v>290.40095536199999</v>
      </c>
      <c r="X567" s="476">
        <f t="shared" si="195"/>
        <v>3071.29267071</v>
      </c>
      <c r="Y567" s="476">
        <f t="shared" si="196"/>
        <v>309.42986428799998</v>
      </c>
      <c r="Z567" s="478">
        <f t="shared" si="197"/>
        <v>0</v>
      </c>
      <c r="AA567" s="465">
        <f t="shared" si="198"/>
        <v>3679.3375800479998</v>
      </c>
      <c r="AB567" s="429">
        <f t="shared" si="199"/>
        <v>0.71180839234822979</v>
      </c>
      <c r="AC567" s="454">
        <f t="shared" si="200"/>
        <v>101.25856497941619</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0</v>
      </c>
      <c r="V568" s="475">
        <f t="shared" si="193"/>
        <v>0.87824283599999997</v>
      </c>
      <c r="W568" s="460">
        <f t="shared" si="194"/>
        <v>33.394444325999999</v>
      </c>
      <c r="X568" s="476">
        <f t="shared" si="195"/>
        <v>391.40637696900001</v>
      </c>
      <c r="Y568" s="476">
        <f t="shared" si="196"/>
        <v>47.036295647999999</v>
      </c>
      <c r="Z568" s="478">
        <f t="shared" si="197"/>
        <v>0</v>
      </c>
      <c r="AA568" s="465">
        <f t="shared" si="198"/>
        <v>472.71535977900004</v>
      </c>
      <c r="AB568" s="429">
        <f t="shared" si="199"/>
        <v>9.1451994540336631E-2</v>
      </c>
      <c r="AC568" s="454">
        <f t="shared" si="200"/>
        <v>99.5718976486814</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0</v>
      </c>
      <c r="V569" s="475">
        <f t="shared" si="193"/>
        <v>4.2089931719999996</v>
      </c>
      <c r="W569" s="460">
        <f t="shared" si="194"/>
        <v>136.75886139599999</v>
      </c>
      <c r="X569" s="476">
        <f t="shared" si="195"/>
        <v>1243.366049124</v>
      </c>
      <c r="Y569" s="476">
        <f t="shared" si="196"/>
        <v>124.16382431999999</v>
      </c>
      <c r="Z569" s="478">
        <f t="shared" si="197"/>
        <v>0</v>
      </c>
      <c r="AA569" s="465">
        <f t="shared" si="198"/>
        <v>1508.4977280119999</v>
      </c>
      <c r="AB569" s="429">
        <f t="shared" si="199"/>
        <v>0.29183550551596055</v>
      </c>
      <c r="AC569" s="454">
        <f t="shared" si="200"/>
        <v>94.611717657245464</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0</v>
      </c>
      <c r="V571" s="475">
        <f t="shared" si="193"/>
        <v>2.3776205639999999</v>
      </c>
      <c r="W571" s="460">
        <f t="shared" si="194"/>
        <v>95.285588778000005</v>
      </c>
      <c r="X571" s="476">
        <f t="shared" si="195"/>
        <v>1044.408105216</v>
      </c>
      <c r="Y571" s="476">
        <f t="shared" si="196"/>
        <v>120.69470404800001</v>
      </c>
      <c r="Z571" s="478">
        <f t="shared" si="197"/>
        <v>0</v>
      </c>
      <c r="AA571" s="465">
        <f t="shared" si="198"/>
        <v>1262.766018606</v>
      </c>
      <c r="AB571" s="429">
        <f t="shared" si="199"/>
        <v>0.24429599895647128</v>
      </c>
      <c r="AC571" s="454">
        <f t="shared" si="200"/>
        <v>99.993467431554862</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0</v>
      </c>
      <c r="V572" s="475">
        <f t="shared" si="193"/>
        <v>0.65179280400000006</v>
      </c>
      <c r="W572" s="460">
        <f t="shared" si="194"/>
        <v>23.170481244000001</v>
      </c>
      <c r="X572" s="476">
        <f t="shared" si="195"/>
        <v>289.35413893799995</v>
      </c>
      <c r="Y572" s="476">
        <f t="shared" si="196"/>
        <v>35.250818975999998</v>
      </c>
      <c r="Z572" s="478">
        <f t="shared" si="197"/>
        <v>0</v>
      </c>
      <c r="AA572" s="465">
        <f t="shared" si="198"/>
        <v>348.42723196199995</v>
      </c>
      <c r="AB572" s="429">
        <f t="shared" si="199"/>
        <v>6.7407086856645371E-2</v>
      </c>
      <c r="AC572" s="454">
        <f t="shared" si="200"/>
        <v>101.28611917680621</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0</v>
      </c>
      <c r="V573" s="475">
        <f t="shared" si="193"/>
        <v>0.40411779599999997</v>
      </c>
      <c r="W573" s="460">
        <f t="shared" si="194"/>
        <v>10.368901584</v>
      </c>
      <c r="X573" s="476">
        <f t="shared" si="195"/>
        <v>129.173127021</v>
      </c>
      <c r="Y573" s="476">
        <f t="shared" si="196"/>
        <v>12.944279952</v>
      </c>
      <c r="Z573" s="478">
        <f t="shared" si="197"/>
        <v>0</v>
      </c>
      <c r="AA573" s="465">
        <f t="shared" si="198"/>
        <v>152.89042635299998</v>
      </c>
      <c r="AB573" s="429">
        <f t="shared" si="199"/>
        <v>2.957833746430644E-2</v>
      </c>
      <c r="AC573" s="454">
        <f t="shared" si="200"/>
        <v>97.724873834655639</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0</v>
      </c>
      <c r="V574" s="475">
        <f t="shared" si="193"/>
        <v>2.3749940999999999</v>
      </c>
      <c r="W574" s="460">
        <f t="shared" si="194"/>
        <v>82.101001158000003</v>
      </c>
      <c r="X574" s="476">
        <f t="shared" si="195"/>
        <v>854.92129466699998</v>
      </c>
      <c r="Y574" s="476">
        <f t="shared" si="196"/>
        <v>85.670609904000003</v>
      </c>
      <c r="Z574" s="478">
        <f t="shared" si="197"/>
        <v>0</v>
      </c>
      <c r="AA574" s="465">
        <f t="shared" si="198"/>
        <v>1025.067899829</v>
      </c>
      <c r="AB574" s="429">
        <f t="shared" si="199"/>
        <v>0.19831067901508995</v>
      </c>
      <c r="AC574" s="454">
        <f t="shared" si="200"/>
        <v>100.1273856755911</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0</v>
      </c>
      <c r="V575" s="475">
        <f t="shared" si="193"/>
        <v>3.6107722799999999</v>
      </c>
      <c r="W575" s="460">
        <f t="shared" si="194"/>
        <v>141.04377008999998</v>
      </c>
      <c r="X575" s="476">
        <f t="shared" si="195"/>
        <v>1476.292819302</v>
      </c>
      <c r="Y575" s="476">
        <f t="shared" si="196"/>
        <v>157.90648031999999</v>
      </c>
      <c r="Z575" s="478">
        <f t="shared" si="197"/>
        <v>0</v>
      </c>
      <c r="AA575" s="465">
        <f t="shared" si="198"/>
        <v>1778.8538419919998</v>
      </c>
      <c r="AB575" s="429">
        <f t="shared" si="199"/>
        <v>0.34413887444225183</v>
      </c>
      <c r="AC575" s="454">
        <f t="shared" si="200"/>
        <v>101.11783034597286</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0</v>
      </c>
      <c r="V576" s="475">
        <f t="shared" si="193"/>
        <v>5.2202798880000003</v>
      </c>
      <c r="W576" s="460">
        <f t="shared" si="194"/>
        <v>186.63624500399999</v>
      </c>
      <c r="X576" s="476">
        <f t="shared" si="195"/>
        <v>1943.4513338460001</v>
      </c>
      <c r="Y576" s="476">
        <f t="shared" si="196"/>
        <v>199.20415017599998</v>
      </c>
      <c r="Z576" s="478">
        <f t="shared" si="197"/>
        <v>0</v>
      </c>
      <c r="AA576" s="465">
        <f t="shared" si="198"/>
        <v>2334.512008914</v>
      </c>
      <c r="AB576" s="429">
        <f t="shared" si="199"/>
        <v>0.4516370688554846</v>
      </c>
      <c r="AC576" s="454">
        <f t="shared" si="200"/>
        <v>100.4552451790305</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0</v>
      </c>
      <c r="V577" s="475">
        <f t="shared" si="193"/>
        <v>2.1671011559999998</v>
      </c>
      <c r="W577" s="460">
        <f t="shared" si="194"/>
        <v>79.857539711999991</v>
      </c>
      <c r="X577" s="476">
        <f t="shared" si="195"/>
        <v>900.97332799499998</v>
      </c>
      <c r="Y577" s="476">
        <f t="shared" si="196"/>
        <v>107.516500416</v>
      </c>
      <c r="Z577" s="478">
        <f t="shared" si="197"/>
        <v>0</v>
      </c>
      <c r="AA577" s="465">
        <f t="shared" si="198"/>
        <v>1090.514469279</v>
      </c>
      <c r="AB577" s="429">
        <f t="shared" si="199"/>
        <v>0.21097203893964014</v>
      </c>
      <c r="AC577" s="454">
        <f t="shared" si="200"/>
        <v>99.504249193551615</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0</v>
      </c>
      <c r="V578" s="475">
        <f t="shared" si="193"/>
        <v>1.1383431959999999</v>
      </c>
      <c r="W578" s="460">
        <f t="shared" si="194"/>
        <v>36.536787953999998</v>
      </c>
      <c r="X578" s="476">
        <f t="shared" si="195"/>
        <v>283.72999971600001</v>
      </c>
      <c r="Y578" s="476">
        <f t="shared" si="196"/>
        <v>27.878973119999998</v>
      </c>
      <c r="Z578" s="478">
        <f t="shared" si="197"/>
        <v>0</v>
      </c>
      <c r="AA578" s="465">
        <f t="shared" si="198"/>
        <v>349.28410398600005</v>
      </c>
      <c r="AB578" s="429">
        <f t="shared" si="199"/>
        <v>6.7572858190365653E-2</v>
      </c>
      <c r="AC578" s="454">
        <f t="shared" si="200"/>
        <v>89.344944034386174</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0</v>
      </c>
      <c r="V579" s="475">
        <f t="shared" si="193"/>
        <v>4.4293951680000001</v>
      </c>
      <c r="W579" s="460">
        <f t="shared" si="194"/>
        <v>158.14755122400001</v>
      </c>
      <c r="X579" s="476">
        <f t="shared" si="195"/>
        <v>1779.6597387209999</v>
      </c>
      <c r="Y579" s="476">
        <f t="shared" si="196"/>
        <v>196.16487897599998</v>
      </c>
      <c r="Z579" s="478">
        <f t="shared" si="197"/>
        <v>0</v>
      </c>
      <c r="AA579" s="465">
        <f t="shared" si="198"/>
        <v>2138.4015640890002</v>
      </c>
      <c r="AB579" s="429">
        <f t="shared" si="199"/>
        <v>0.41369734263668023</v>
      </c>
      <c r="AC579" s="454">
        <f t="shared" si="200"/>
        <v>101.65045212172818</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0</v>
      </c>
      <c r="V580" s="475">
        <f t="shared" si="193"/>
        <v>4.6185407639999996</v>
      </c>
      <c r="W580" s="460">
        <f t="shared" si="194"/>
        <v>158.69886922800001</v>
      </c>
      <c r="X580" s="476">
        <f t="shared" si="195"/>
        <v>1690.610851899</v>
      </c>
      <c r="Y580" s="476">
        <f t="shared" si="196"/>
        <v>181.87510694399998</v>
      </c>
      <c r="Z580" s="478">
        <f t="shared" si="197"/>
        <v>0</v>
      </c>
      <c r="AA580" s="465">
        <f t="shared" si="198"/>
        <v>2035.8033688349999</v>
      </c>
      <c r="AB580" s="429">
        <f t="shared" si="199"/>
        <v>0.39384859137840972</v>
      </c>
      <c r="AC580" s="454">
        <f t="shared" si="200"/>
        <v>99.821042614487268</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0</v>
      </c>
      <c r="V581" s="475">
        <f t="shared" si="193"/>
        <v>0.33811761600000001</v>
      </c>
      <c r="W581" s="460">
        <f t="shared" si="194"/>
        <v>14.463000990000001</v>
      </c>
      <c r="X581" s="476">
        <f t="shared" si="195"/>
        <v>166.21254926099999</v>
      </c>
      <c r="Y581" s="476">
        <f t="shared" si="196"/>
        <v>20.618898624</v>
      </c>
      <c r="Z581" s="478">
        <f t="shared" si="197"/>
        <v>0</v>
      </c>
      <c r="AA581" s="465">
        <f t="shared" si="198"/>
        <v>201.63256649099998</v>
      </c>
      <c r="AB581" s="429">
        <f t="shared" si="199"/>
        <v>3.9008041495647121E-2</v>
      </c>
      <c r="AC581" s="454">
        <f t="shared" si="200"/>
        <v>100.28782817669799</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0</v>
      </c>
      <c r="V582" s="475">
        <f t="shared" si="193"/>
        <v>5.5370115719999999</v>
      </c>
      <c r="W582" s="460">
        <f t="shared" si="194"/>
        <v>206.20143167400002</v>
      </c>
      <c r="X582" s="476">
        <f t="shared" si="195"/>
        <v>2293.331166981</v>
      </c>
      <c r="Y582" s="476">
        <f t="shared" si="196"/>
        <v>243.17796067200001</v>
      </c>
      <c r="Z582" s="478">
        <f t="shared" si="197"/>
        <v>0</v>
      </c>
      <c r="AA582" s="465">
        <f t="shared" si="198"/>
        <v>2748.247570899</v>
      </c>
      <c r="AB582" s="429">
        <f t="shared" si="199"/>
        <v>0.53167877169645972</v>
      </c>
      <c r="AC582" s="454">
        <f t="shared" si="200"/>
        <v>103.36797370527916</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0</v>
      </c>
      <c r="V583" s="475">
        <f t="shared" si="193"/>
        <v>1.219332756</v>
      </c>
      <c r="W583" s="460">
        <f t="shared" si="194"/>
        <v>42.257715678000004</v>
      </c>
      <c r="X583" s="476">
        <f t="shared" si="195"/>
        <v>475.69386344399999</v>
      </c>
      <c r="Y583" s="476">
        <f t="shared" si="196"/>
        <v>50.803370639999997</v>
      </c>
      <c r="Z583" s="478">
        <f t="shared" si="197"/>
        <v>0</v>
      </c>
      <c r="AA583" s="465">
        <f t="shared" si="198"/>
        <v>569.974282518</v>
      </c>
      <c r="AB583" s="429">
        <f t="shared" si="199"/>
        <v>0.11026780470458503</v>
      </c>
      <c r="AC583" s="454">
        <f t="shared" si="200"/>
        <v>100.55782941689549</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0</v>
      </c>
      <c r="V584" s="475">
        <f t="shared" si="193"/>
        <v>3.925997196</v>
      </c>
      <c r="W584" s="460">
        <f t="shared" si="194"/>
        <v>135.44690326199998</v>
      </c>
      <c r="X584" s="476">
        <f t="shared" si="195"/>
        <v>1410.4144926629999</v>
      </c>
      <c r="Y584" s="476">
        <f t="shared" si="196"/>
        <v>144.41345150399999</v>
      </c>
      <c r="Z584" s="478">
        <f t="shared" si="197"/>
        <v>0</v>
      </c>
      <c r="AA584" s="465">
        <f t="shared" si="198"/>
        <v>1694.2008446249999</v>
      </c>
      <c r="AB584" s="429">
        <f t="shared" si="199"/>
        <v>0.32776181942832266</v>
      </c>
      <c r="AC584" s="454">
        <f t="shared" si="200"/>
        <v>100.19403911109812</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0</v>
      </c>
      <c r="V585" s="475">
        <f t="shared" ref="V585:V648" si="214">IFERROR(V$5*I585,"")</f>
        <v>6.6235906440000001</v>
      </c>
      <c r="W585" s="460">
        <f t="shared" ref="W585:W648" si="215">IFERROR(W$5*K585,"")</f>
        <v>253.29189934799999</v>
      </c>
      <c r="X585" s="476">
        <f t="shared" ref="X585:X648" si="216">IFERROR(X$5*M585,"")</f>
        <v>2830.2741190440001</v>
      </c>
      <c r="Y585" s="476">
        <f t="shared" ref="Y585:Y648" si="217">IFERROR(Y$5*O585,"")</f>
        <v>292.65234897599998</v>
      </c>
      <c r="Z585" s="478">
        <f t="shared" ref="Z585:Z648" si="218">IFERROR(Z$5*Q585,"")</f>
        <v>0</v>
      </c>
      <c r="AA585" s="465">
        <f t="shared" ref="AA585:AA648" si="219">IFERROR(SUM(U585:Z585),"")</f>
        <v>3382.8419580119998</v>
      </c>
      <c r="AB585" s="429">
        <f t="shared" ref="AB585:AB648" si="220">IF(OR(AA585="", AA585=0), "", AA585/$AA$5)</f>
        <v>0.65444804759373187</v>
      </c>
      <c r="AC585" s="454">
        <f t="shared" ref="AC585:AC648" si="221">IF(OR(AB585="", AB585=0), "", IF(AN585&gt;0, AB585/AN585*100, ""))</f>
        <v>104.14405052351215</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0</v>
      </c>
      <c r="V586" s="475">
        <f t="shared" si="214"/>
        <v>4.9630304400000007</v>
      </c>
      <c r="W586" s="460">
        <f t="shared" si="215"/>
        <v>161.79886396800001</v>
      </c>
      <c r="X586" s="476">
        <f t="shared" si="216"/>
        <v>1632.6006994890001</v>
      </c>
      <c r="Y586" s="476">
        <f t="shared" si="217"/>
        <v>164.120860368</v>
      </c>
      <c r="Z586" s="478">
        <f t="shared" si="218"/>
        <v>0</v>
      </c>
      <c r="AA586" s="465">
        <f t="shared" si="219"/>
        <v>1963.4834542650001</v>
      </c>
      <c r="AB586" s="429">
        <f t="shared" si="220"/>
        <v>0.37985750711259431</v>
      </c>
      <c r="AC586" s="454">
        <f t="shared" si="221"/>
        <v>98.995706438213062</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0</v>
      </c>
      <c r="V587" s="475">
        <f t="shared" si="214"/>
        <v>2.18983536</v>
      </c>
      <c r="W587" s="460">
        <f t="shared" si="215"/>
        <v>75.734796059999994</v>
      </c>
      <c r="X587" s="476">
        <f t="shared" si="216"/>
        <v>853.95245777100001</v>
      </c>
      <c r="Y587" s="476">
        <f t="shared" si="217"/>
        <v>91.309184063999993</v>
      </c>
      <c r="Z587" s="478">
        <f t="shared" si="218"/>
        <v>0</v>
      </c>
      <c r="AA587" s="465">
        <f t="shared" si="219"/>
        <v>1023.1862732549999</v>
      </c>
      <c r="AB587" s="429">
        <f t="shared" si="220"/>
        <v>0.19794665762333138</v>
      </c>
      <c r="AC587" s="454">
        <f t="shared" si="221"/>
        <v>99.073190672062083</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0</v>
      </c>
      <c r="V588" s="475">
        <f t="shared" si="214"/>
        <v>1.7793717720000002</v>
      </c>
      <c r="W588" s="460">
        <f t="shared" si="215"/>
        <v>63.313990415999996</v>
      </c>
      <c r="X588" s="476">
        <f t="shared" si="216"/>
        <v>612.86294704500006</v>
      </c>
      <c r="Y588" s="476">
        <f t="shared" si="217"/>
        <v>62.131427567999999</v>
      </c>
      <c r="Z588" s="478">
        <f t="shared" si="218"/>
        <v>0</v>
      </c>
      <c r="AA588" s="465">
        <f t="shared" si="219"/>
        <v>740.08773680100012</v>
      </c>
      <c r="AB588" s="429">
        <f t="shared" si="220"/>
        <v>0.1431781266784678</v>
      </c>
      <c r="AC588" s="454">
        <f t="shared" si="221"/>
        <v>97.158170193061494</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0</v>
      </c>
      <c r="V589" s="475">
        <f t="shared" si="214"/>
        <v>2.99111094</v>
      </c>
      <c r="W589" s="460">
        <f t="shared" si="215"/>
        <v>115.72144974</v>
      </c>
      <c r="X589" s="476">
        <f t="shared" si="216"/>
        <v>1348.6095695700001</v>
      </c>
      <c r="Y589" s="476">
        <f t="shared" si="217"/>
        <v>155.84340384000001</v>
      </c>
      <c r="Z589" s="478">
        <f t="shared" si="218"/>
        <v>0</v>
      </c>
      <c r="AA589" s="465">
        <f t="shared" si="219"/>
        <v>1623.1655340900002</v>
      </c>
      <c r="AB589" s="429">
        <f t="shared" si="220"/>
        <v>0.31401925596633784</v>
      </c>
      <c r="AC589" s="454">
        <f t="shared" si="221"/>
        <v>103.29509643869885</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0</v>
      </c>
      <c r="V590" s="475">
        <f t="shared" si="214"/>
        <v>2.1669276000000002</v>
      </c>
      <c r="W590" s="460">
        <f t="shared" si="215"/>
        <v>87.983572284000005</v>
      </c>
      <c r="X590" s="476">
        <f t="shared" si="216"/>
        <v>1034.288636256</v>
      </c>
      <c r="Y590" s="476">
        <f t="shared" si="217"/>
        <v>113.397443424</v>
      </c>
      <c r="Z590" s="478">
        <f t="shared" si="218"/>
        <v>0</v>
      </c>
      <c r="AA590" s="465">
        <f t="shared" si="219"/>
        <v>1237.836579564</v>
      </c>
      <c r="AB590" s="429">
        <f t="shared" si="220"/>
        <v>0.23947312431108531</v>
      </c>
      <c r="AC590" s="454">
        <f t="shared" si="221"/>
        <v>104.43323057338843</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0</v>
      </c>
      <c r="V591" s="475">
        <f t="shared" si="214"/>
        <v>0.73709022000000002</v>
      </c>
      <c r="W591" s="460">
        <f t="shared" si="215"/>
        <v>20.161415808000001</v>
      </c>
      <c r="X591" s="476">
        <f t="shared" si="216"/>
        <v>220.853965563</v>
      </c>
      <c r="Y591" s="476">
        <f t="shared" si="217"/>
        <v>20.847001536</v>
      </c>
      <c r="Z591" s="478">
        <f t="shared" si="218"/>
        <v>0</v>
      </c>
      <c r="AA591" s="465">
        <f t="shared" si="219"/>
        <v>262.59947312700001</v>
      </c>
      <c r="AB591" s="429">
        <f t="shared" si="220"/>
        <v>5.080276129367383E-2</v>
      </c>
      <c r="AC591" s="454">
        <f t="shared" si="221"/>
        <v>97.756591008807121</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0</v>
      </c>
      <c r="V592" s="475">
        <f t="shared" si="214"/>
        <v>3.7992454799999997</v>
      </c>
      <c r="W592" s="460">
        <f t="shared" si="215"/>
        <v>134.10442711799999</v>
      </c>
      <c r="X592" s="476">
        <f t="shared" si="216"/>
        <v>1311.7467603780001</v>
      </c>
      <c r="Y592" s="476">
        <f t="shared" si="217"/>
        <v>127.30325342399999</v>
      </c>
      <c r="Z592" s="478">
        <f t="shared" si="218"/>
        <v>0</v>
      </c>
      <c r="AA592" s="465">
        <f t="shared" si="219"/>
        <v>1576.9536864000002</v>
      </c>
      <c r="AB592" s="429">
        <f t="shared" si="220"/>
        <v>0.30507906488682535</v>
      </c>
      <c r="AC592" s="454">
        <f t="shared" si="221"/>
        <v>100.71658423882977</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0</v>
      </c>
      <c r="V594" s="475">
        <f t="shared" si="214"/>
        <v>2.812547592</v>
      </c>
      <c r="W594" s="460">
        <f t="shared" si="215"/>
        <v>114.65773842599999</v>
      </c>
      <c r="X594" s="476">
        <f t="shared" si="216"/>
        <v>1542.7481560469998</v>
      </c>
      <c r="Y594" s="476">
        <f t="shared" si="217"/>
        <v>163.02458304000001</v>
      </c>
      <c r="Z594" s="478">
        <f t="shared" si="218"/>
        <v>0</v>
      </c>
      <c r="AA594" s="465">
        <f t="shared" si="219"/>
        <v>1823.2430251049998</v>
      </c>
      <c r="AB594" s="429">
        <f t="shared" si="220"/>
        <v>0.35272645097794542</v>
      </c>
      <c r="AC594" s="454">
        <f t="shared" si="221"/>
        <v>109.64264283918259</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0</v>
      </c>
      <c r="V595" s="475">
        <f t="shared" si="214"/>
        <v>0.94641830400000004</v>
      </c>
      <c r="W595" s="460">
        <f t="shared" si="215"/>
        <v>46.225197737999999</v>
      </c>
      <c r="X595" s="476">
        <f t="shared" si="216"/>
        <v>581.10096909599997</v>
      </c>
      <c r="Y595" s="476">
        <f t="shared" si="217"/>
        <v>63.065092319999998</v>
      </c>
      <c r="Z595" s="478">
        <f t="shared" si="218"/>
        <v>0</v>
      </c>
      <c r="AA595" s="465">
        <f t="shared" si="219"/>
        <v>691.33767745799992</v>
      </c>
      <c r="AB595" s="429">
        <f t="shared" si="220"/>
        <v>0.13374689058966915</v>
      </c>
      <c r="AC595" s="454">
        <f t="shared" si="221"/>
        <v>108.3645567942286</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0</v>
      </c>
      <c r="V596" s="475">
        <f t="shared" si="214"/>
        <v>4.1920907399999994</v>
      </c>
      <c r="W596" s="460">
        <f t="shared" si="215"/>
        <v>165.511802268</v>
      </c>
      <c r="X596" s="476">
        <f t="shared" si="216"/>
        <v>2004.7671610559998</v>
      </c>
      <c r="Y596" s="476">
        <f t="shared" si="217"/>
        <v>204.45335452800001</v>
      </c>
      <c r="Z596" s="478">
        <f t="shared" si="218"/>
        <v>0</v>
      </c>
      <c r="AA596" s="465">
        <f t="shared" si="219"/>
        <v>2378.924408592</v>
      </c>
      <c r="AB596" s="429">
        <f t="shared" si="220"/>
        <v>0.46022913689146838</v>
      </c>
      <c r="AC596" s="454">
        <f t="shared" si="221"/>
        <v>107.36786987205569</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0</v>
      </c>
      <c r="V597" s="475">
        <f t="shared" si="214"/>
        <v>1.8709619039999998</v>
      </c>
      <c r="W597" s="460">
        <f t="shared" si="215"/>
        <v>81.532149012000005</v>
      </c>
      <c r="X597" s="476">
        <f t="shared" si="216"/>
        <v>1074.8096738280001</v>
      </c>
      <c r="Y597" s="476">
        <f t="shared" si="217"/>
        <v>116.97918912000002</v>
      </c>
      <c r="Z597" s="478">
        <f t="shared" si="218"/>
        <v>0</v>
      </c>
      <c r="AA597" s="465">
        <f t="shared" si="219"/>
        <v>1275.1919738640001</v>
      </c>
      <c r="AB597" s="429">
        <f t="shared" si="220"/>
        <v>0.2466999369053976</v>
      </c>
      <c r="AC597" s="454">
        <f t="shared" si="221"/>
        <v>107.27491845738697</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0</v>
      </c>
      <c r="V598" s="475">
        <f t="shared" si="214"/>
        <v>0.28802447999999997</v>
      </c>
      <c r="W598" s="460">
        <f t="shared" si="215"/>
        <v>12.885362496000001</v>
      </c>
      <c r="X598" s="476">
        <f t="shared" si="216"/>
        <v>172.40861592000002</v>
      </c>
      <c r="Y598" s="476">
        <f t="shared" si="217"/>
        <v>18.189036000000002</v>
      </c>
      <c r="Z598" s="478">
        <f t="shared" si="218"/>
        <v>0</v>
      </c>
      <c r="AA598" s="465">
        <f t="shared" si="219"/>
        <v>203.77103889599999</v>
      </c>
      <c r="AB598" s="429">
        <f t="shared" si="220"/>
        <v>3.9421752543238535E-2</v>
      </c>
      <c r="AC598" s="454">
        <f t="shared" si="221"/>
        <v>111.94873040015175</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0</v>
      </c>
      <c r="V600" s="475">
        <f t="shared" si="214"/>
        <v>9.265707012</v>
      </c>
      <c r="W600" s="460">
        <f t="shared" si="215"/>
        <v>315.51207940800003</v>
      </c>
      <c r="X600" s="476">
        <f t="shared" si="216"/>
        <v>3271.5802218599997</v>
      </c>
      <c r="Y600" s="476">
        <f t="shared" si="217"/>
        <v>328.98982291200002</v>
      </c>
      <c r="Z600" s="478">
        <f t="shared" si="218"/>
        <v>0</v>
      </c>
      <c r="AA600" s="465">
        <f t="shared" si="219"/>
        <v>3925.3478311919998</v>
      </c>
      <c r="AB600" s="429">
        <f t="shared" si="220"/>
        <v>0.75940178587579799</v>
      </c>
      <c r="AC600" s="454">
        <f t="shared" si="221"/>
        <v>99.369270198654135</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0</v>
      </c>
      <c r="V601" s="475">
        <f t="shared" si="214"/>
        <v>2.0575312800000001</v>
      </c>
      <c r="W601" s="460">
        <f t="shared" si="215"/>
        <v>73.171943963999993</v>
      </c>
      <c r="X601" s="476">
        <f t="shared" si="216"/>
        <v>782.0073772290001</v>
      </c>
      <c r="Y601" s="476">
        <f t="shared" si="217"/>
        <v>77.188927535999994</v>
      </c>
      <c r="Z601" s="478">
        <f t="shared" si="218"/>
        <v>0</v>
      </c>
      <c r="AA601" s="465">
        <f t="shared" si="219"/>
        <v>934.42578000900016</v>
      </c>
      <c r="AB601" s="429">
        <f t="shared" si="220"/>
        <v>0.18077496227684275</v>
      </c>
      <c r="AC601" s="454">
        <f t="shared" si="221"/>
        <v>101.53330591202693</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0</v>
      </c>
      <c r="V602" s="475">
        <f t="shared" si="214"/>
        <v>0.53051410799999998</v>
      </c>
      <c r="W602" s="460">
        <f t="shared" si="215"/>
        <v>18.302736725999999</v>
      </c>
      <c r="X602" s="476">
        <f t="shared" si="216"/>
        <v>175.93460437500002</v>
      </c>
      <c r="Y602" s="476">
        <f t="shared" si="217"/>
        <v>21.256458047999999</v>
      </c>
      <c r="Z602" s="478">
        <f t="shared" si="218"/>
        <v>0</v>
      </c>
      <c r="AA602" s="465">
        <f t="shared" si="219"/>
        <v>216.02431325700002</v>
      </c>
      <c r="AB602" s="429">
        <f t="shared" si="220"/>
        <v>4.1792283470110277E-2</v>
      </c>
      <c r="AC602" s="454">
        <f t="shared" si="221"/>
        <v>95.25058413098192</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0</v>
      </c>
      <c r="V603" s="475">
        <f t="shared" si="214"/>
        <v>0.14149318799999999</v>
      </c>
      <c r="W603" s="460">
        <f t="shared" si="215"/>
        <v>6.4300724640000002</v>
      </c>
      <c r="X603" s="476">
        <f t="shared" si="216"/>
        <v>84.037758867000008</v>
      </c>
      <c r="Y603" s="476">
        <f t="shared" si="217"/>
        <v>3.9526246080000003</v>
      </c>
      <c r="Z603" s="478">
        <f t="shared" si="218"/>
        <v>0</v>
      </c>
      <c r="AA603" s="465">
        <f t="shared" si="219"/>
        <v>94.561949127000005</v>
      </c>
      <c r="AB603" s="429">
        <f t="shared" si="220"/>
        <v>1.8294050904817179E-2</v>
      </c>
      <c r="AC603" s="454">
        <f t="shared" si="221"/>
        <v>132.27537439769824</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0</v>
      </c>
      <c r="V606" s="475">
        <f t="shared" si="214"/>
        <v>2.0901434160000001</v>
      </c>
      <c r="W606" s="460">
        <f t="shared" si="215"/>
        <v>69.147374615999993</v>
      </c>
      <c r="X606" s="476">
        <f t="shared" si="216"/>
        <v>692.33124852900005</v>
      </c>
      <c r="Y606" s="476">
        <f t="shared" si="217"/>
        <v>63.539264591999995</v>
      </c>
      <c r="Z606" s="478">
        <f t="shared" si="218"/>
        <v>0</v>
      </c>
      <c r="AA606" s="465">
        <f t="shared" si="219"/>
        <v>827.10803115300007</v>
      </c>
      <c r="AB606" s="429">
        <f t="shared" si="220"/>
        <v>0.16001316137608823</v>
      </c>
      <c r="AC606" s="454">
        <f t="shared" si="221"/>
        <v>98.966088609299803</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0</v>
      </c>
      <c r="V607" s="475">
        <f t="shared" si="214"/>
        <v>0.41914489199999999</v>
      </c>
      <c r="W607" s="460">
        <f t="shared" si="215"/>
        <v>10.722709296</v>
      </c>
      <c r="X607" s="476">
        <f t="shared" si="216"/>
        <v>84.354453548999999</v>
      </c>
      <c r="Y607" s="476">
        <f t="shared" si="217"/>
        <v>6.8161413600000005</v>
      </c>
      <c r="Z607" s="478">
        <f t="shared" si="218"/>
        <v>0</v>
      </c>
      <c r="AA607" s="465">
        <f t="shared" si="219"/>
        <v>102.312449097</v>
      </c>
      <c r="AB607" s="429">
        <f t="shared" si="220"/>
        <v>1.9793470515960535E-2</v>
      </c>
      <c r="AC607" s="454">
        <f t="shared" si="221"/>
        <v>79.7436672554187</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0</v>
      </c>
      <c r="V608" s="475">
        <f t="shared" si="214"/>
        <v>0.18587592</v>
      </c>
      <c r="W608" s="460">
        <f t="shared" si="215"/>
        <v>6.6076846739999997</v>
      </c>
      <c r="X608" s="476">
        <f t="shared" si="216"/>
        <v>60.087118922999998</v>
      </c>
      <c r="Y608" s="476">
        <f t="shared" si="217"/>
        <v>6.1772505119999996</v>
      </c>
      <c r="Z608" s="478">
        <f t="shared" si="218"/>
        <v>0</v>
      </c>
      <c r="AA608" s="465">
        <f t="shared" si="219"/>
        <v>73.057930029000005</v>
      </c>
      <c r="AB608" s="429">
        <f t="shared" si="220"/>
        <v>1.4133861487521765E-2</v>
      </c>
      <c r="AC608" s="454">
        <f t="shared" si="221"/>
        <v>88.837740386216851</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0</v>
      </c>
      <c r="V609" s="475">
        <f t="shared" si="214"/>
        <v>0.153428592</v>
      </c>
      <c r="W609" s="460">
        <f t="shared" si="215"/>
        <v>3.7773161279999998</v>
      </c>
      <c r="X609" s="476">
        <f t="shared" si="216"/>
        <v>30.361269384</v>
      </c>
      <c r="Y609" s="476">
        <f t="shared" si="217"/>
        <v>1.7370923039999999</v>
      </c>
      <c r="Z609" s="478">
        <f t="shared" si="218"/>
        <v>0</v>
      </c>
      <c r="AA609" s="465">
        <f t="shared" si="219"/>
        <v>36.029106408000004</v>
      </c>
      <c r="AB609" s="429">
        <f t="shared" si="220"/>
        <v>6.9702275890887993E-3</v>
      </c>
      <c r="AC609" s="454">
        <f t="shared" si="221"/>
        <v>83.549330613828019</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0</v>
      </c>
      <c r="V610" s="475">
        <f t="shared" si="214"/>
        <v>0.111002172</v>
      </c>
      <c r="W610" s="460">
        <f t="shared" si="215"/>
        <v>4.4134445160000002</v>
      </c>
      <c r="X610" s="476">
        <f t="shared" si="216"/>
        <v>39.877530290999999</v>
      </c>
      <c r="Y610" s="476">
        <f t="shared" si="217"/>
        <v>3.0759855840000001</v>
      </c>
      <c r="Z610" s="478">
        <f t="shared" si="218"/>
        <v>0</v>
      </c>
      <c r="AA610" s="465">
        <f t="shared" si="219"/>
        <v>47.477962562999998</v>
      </c>
      <c r="AB610" s="429">
        <f t="shared" si="220"/>
        <v>9.1851349512478229E-3</v>
      </c>
      <c r="AC610" s="454">
        <f t="shared" si="221"/>
        <v>101.94175104394571</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0</v>
      </c>
      <c r="V611" s="475">
        <f t="shared" si="214"/>
        <v>0.32072281200000002</v>
      </c>
      <c r="W611" s="460">
        <f t="shared" si="215"/>
        <v>11.064937014</v>
      </c>
      <c r="X611" s="476">
        <f t="shared" si="216"/>
        <v>115.21967021100001</v>
      </c>
      <c r="Y611" s="476">
        <f t="shared" si="217"/>
        <v>11.397389904000001</v>
      </c>
      <c r="Z611" s="478">
        <f t="shared" si="218"/>
        <v>0</v>
      </c>
      <c r="AA611" s="465">
        <f t="shared" si="219"/>
        <v>138.00271994100001</v>
      </c>
      <c r="AB611" s="429">
        <f t="shared" si="220"/>
        <v>2.6698146632037147E-2</v>
      </c>
      <c r="AC611" s="454">
        <f t="shared" si="221"/>
        <v>99.679244592960714</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0</v>
      </c>
      <c r="V612" s="475">
        <f t="shared" si="214"/>
        <v>0.32097423599999997</v>
      </c>
      <c r="W612" s="460">
        <f t="shared" si="215"/>
        <v>9.1344968279999996</v>
      </c>
      <c r="X612" s="476">
        <f t="shared" si="216"/>
        <v>99.770718879</v>
      </c>
      <c r="Y612" s="476">
        <f t="shared" si="217"/>
        <v>8.5850098559999992</v>
      </c>
      <c r="Z612" s="478">
        <f t="shared" si="218"/>
        <v>0</v>
      </c>
      <c r="AA612" s="465">
        <f t="shared" si="219"/>
        <v>117.81119979899999</v>
      </c>
      <c r="AB612" s="429">
        <f t="shared" si="220"/>
        <v>2.2791874598374926E-2</v>
      </c>
      <c r="AC612" s="454">
        <f t="shared" si="221"/>
        <v>96.294776726855602</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0</v>
      </c>
      <c r="V613" s="475">
        <f t="shared" si="214"/>
        <v>0.32362453199999996</v>
      </c>
      <c r="W613" s="460">
        <f t="shared" si="215"/>
        <v>10.140790896</v>
      </c>
      <c r="X613" s="476">
        <f t="shared" si="216"/>
        <v>108.354294936</v>
      </c>
      <c r="Y613" s="476">
        <f t="shared" si="217"/>
        <v>10.090775232</v>
      </c>
      <c r="Z613" s="478">
        <f t="shared" si="218"/>
        <v>0</v>
      </c>
      <c r="AA613" s="465">
        <f t="shared" si="219"/>
        <v>128.909485596</v>
      </c>
      <c r="AB613" s="429">
        <f t="shared" si="220"/>
        <v>2.4938960262333137E-2</v>
      </c>
      <c r="AC613" s="454">
        <f t="shared" si="221"/>
        <v>98.331963019580925</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0</v>
      </c>
      <c r="V614" s="475">
        <f t="shared" si="214"/>
        <v>0.15305450400000001</v>
      </c>
      <c r="W614" s="460">
        <f t="shared" si="215"/>
        <v>5.313697866</v>
      </c>
      <c r="X614" s="476">
        <f t="shared" si="216"/>
        <v>55.331766908999995</v>
      </c>
      <c r="Y614" s="476">
        <f t="shared" si="217"/>
        <v>4.3318579680000004</v>
      </c>
      <c r="Z614" s="478">
        <f t="shared" si="218"/>
        <v>0</v>
      </c>
      <c r="AA614" s="465">
        <f t="shared" si="219"/>
        <v>65.130377246999998</v>
      </c>
      <c r="AB614" s="429">
        <f t="shared" si="220"/>
        <v>1.260018905919907E-2</v>
      </c>
      <c r="AC614" s="454">
        <f t="shared" si="221"/>
        <v>97.133930429635541</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0</v>
      </c>
      <c r="V615" s="475">
        <f t="shared" si="214"/>
        <v>0.58177477199999994</v>
      </c>
      <c r="W615" s="460">
        <f t="shared" si="215"/>
        <v>20.071229634000002</v>
      </c>
      <c r="X615" s="476">
        <f t="shared" si="216"/>
        <v>209.00258684100001</v>
      </c>
      <c r="Y615" s="476">
        <f t="shared" si="217"/>
        <v>20.222829791999999</v>
      </c>
      <c r="Z615" s="478">
        <f t="shared" si="218"/>
        <v>0</v>
      </c>
      <c r="AA615" s="465">
        <f t="shared" si="219"/>
        <v>249.87842103900002</v>
      </c>
      <c r="AB615" s="429">
        <f t="shared" si="220"/>
        <v>4.8341733611723739E-2</v>
      </c>
      <c r="AC615" s="454">
        <f t="shared" si="221"/>
        <v>100.99995474945031</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0</v>
      </c>
      <c r="V616" s="475">
        <f t="shared" si="214"/>
        <v>2.49671982</v>
      </c>
      <c r="W616" s="460">
        <f t="shared" si="215"/>
        <v>83.091300336000003</v>
      </c>
      <c r="X616" s="476">
        <f t="shared" si="216"/>
        <v>896.94659533499998</v>
      </c>
      <c r="Y616" s="476">
        <f t="shared" si="217"/>
        <v>89.179543727999999</v>
      </c>
      <c r="Z616" s="478">
        <f t="shared" si="218"/>
        <v>0</v>
      </c>
      <c r="AA616" s="465">
        <f t="shared" si="219"/>
        <v>1071.7141592190001</v>
      </c>
      <c r="AB616" s="429">
        <f t="shared" si="220"/>
        <v>0.20733491182414396</v>
      </c>
      <c r="AC616" s="454">
        <f t="shared" si="221"/>
        <v>99.462327663431623</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0</v>
      </c>
      <c r="V617" s="475">
        <f t="shared" si="214"/>
        <v>1.8027019799999999</v>
      </c>
      <c r="W617" s="460">
        <f t="shared" si="215"/>
        <v>62.193218309999999</v>
      </c>
      <c r="X617" s="476">
        <f t="shared" si="216"/>
        <v>662.68309183199995</v>
      </c>
      <c r="Y617" s="476">
        <f t="shared" si="217"/>
        <v>63.141860016000003</v>
      </c>
      <c r="Z617" s="478">
        <f t="shared" si="218"/>
        <v>0</v>
      </c>
      <c r="AA617" s="465">
        <f t="shared" si="219"/>
        <v>789.82087213799991</v>
      </c>
      <c r="AB617" s="429">
        <f t="shared" si="220"/>
        <v>0.15279954964944861</v>
      </c>
      <c r="AC617" s="454">
        <f t="shared" si="221"/>
        <v>101.70358722304739</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0</v>
      </c>
      <c r="V618" s="475">
        <f t="shared" si="214"/>
        <v>4.3997399999999999E-2</v>
      </c>
      <c r="W618" s="460">
        <f t="shared" si="215"/>
        <v>1.6998943500000001</v>
      </c>
      <c r="X618" s="476">
        <f t="shared" si="216"/>
        <v>16.378950429</v>
      </c>
      <c r="Y618" s="476">
        <f t="shared" si="217"/>
        <v>1.6413144480000001</v>
      </c>
      <c r="Z618" s="478">
        <f t="shared" si="218"/>
        <v>0</v>
      </c>
      <c r="AA618" s="465">
        <f t="shared" si="219"/>
        <v>19.764156626999998</v>
      </c>
      <c r="AB618" s="429">
        <f t="shared" si="220"/>
        <v>3.8235938531630872E-3</v>
      </c>
      <c r="AC618" s="454">
        <f t="shared" si="221"/>
        <v>101.44128221592588</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0</v>
      </c>
      <c r="V619" s="475">
        <f t="shared" si="214"/>
        <v>0.28162105199999998</v>
      </c>
      <c r="W619" s="460">
        <f t="shared" si="215"/>
        <v>10.162320552000001</v>
      </c>
      <c r="X619" s="476">
        <f t="shared" si="216"/>
        <v>101.172362931</v>
      </c>
      <c r="Y619" s="476">
        <f t="shared" si="217"/>
        <v>7.8183796319999992</v>
      </c>
      <c r="Z619" s="478">
        <f t="shared" si="218"/>
        <v>0</v>
      </c>
      <c r="AA619" s="465">
        <f t="shared" si="219"/>
        <v>119.434684167</v>
      </c>
      <c r="AB619" s="429">
        <f t="shared" si="220"/>
        <v>2.3105955536273939E-2</v>
      </c>
      <c r="AC619" s="454">
        <f t="shared" si="221"/>
        <v>100.88693099676809</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0</v>
      </c>
      <c r="V620" s="475">
        <f t="shared" si="214"/>
        <v>1.139198304</v>
      </c>
      <c r="W620" s="460">
        <f t="shared" si="215"/>
        <v>36.658081673999995</v>
      </c>
      <c r="X620" s="476">
        <f t="shared" si="216"/>
        <v>401.30942510700004</v>
      </c>
      <c r="Y620" s="476">
        <f t="shared" si="217"/>
        <v>38.850295247999995</v>
      </c>
      <c r="Z620" s="478">
        <f t="shared" si="218"/>
        <v>0</v>
      </c>
      <c r="AA620" s="465">
        <f t="shared" si="219"/>
        <v>477.95700033300005</v>
      </c>
      <c r="AB620" s="429">
        <f t="shared" si="220"/>
        <v>9.2466047655832856E-2</v>
      </c>
      <c r="AC620" s="454">
        <f t="shared" si="221"/>
        <v>99.140483449516339</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0</v>
      </c>
      <c r="V621" s="475">
        <f t="shared" si="214"/>
        <v>0.429695196</v>
      </c>
      <c r="W621" s="460">
        <f t="shared" si="215"/>
        <v>14.020209774</v>
      </c>
      <c r="X621" s="476">
        <f t="shared" si="216"/>
        <v>112.60995894</v>
      </c>
      <c r="Y621" s="476">
        <f t="shared" si="217"/>
        <v>9.8683907040000012</v>
      </c>
      <c r="Z621" s="478">
        <f t="shared" si="218"/>
        <v>0</v>
      </c>
      <c r="AA621" s="465">
        <f t="shared" si="219"/>
        <v>136.928254614</v>
      </c>
      <c r="AB621" s="429">
        <f t="shared" si="220"/>
        <v>2.6490279476494485E-2</v>
      </c>
      <c r="AC621" s="454">
        <f t="shared" si="221"/>
        <v>89.613639271979508</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0</v>
      </c>
      <c r="V622" s="475">
        <f t="shared" si="214"/>
        <v>0.21026715600000001</v>
      </c>
      <c r="W622" s="460">
        <f t="shared" si="215"/>
        <v>6.0563774339999998</v>
      </c>
      <c r="X622" s="476">
        <f t="shared" si="216"/>
        <v>56.252553399</v>
      </c>
      <c r="Y622" s="476">
        <f t="shared" si="217"/>
        <v>6.06589344</v>
      </c>
      <c r="Z622" s="478">
        <f t="shared" si="218"/>
        <v>0</v>
      </c>
      <c r="AA622" s="465">
        <f t="shared" si="219"/>
        <v>68.585091429000002</v>
      </c>
      <c r="AB622" s="429">
        <f t="shared" si="220"/>
        <v>1.3268541580383052E-2</v>
      </c>
      <c r="AC622" s="454">
        <f t="shared" si="221"/>
        <v>90.201298722697203</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0</v>
      </c>
      <c r="V623" s="475">
        <f t="shared" si="214"/>
        <v>5.3252712000000008E-2</v>
      </c>
      <c r="W623" s="460">
        <f t="shared" si="215"/>
        <v>1.922991084</v>
      </c>
      <c r="X623" s="476">
        <f t="shared" si="216"/>
        <v>30.502872800999999</v>
      </c>
      <c r="Y623" s="476">
        <f t="shared" si="217"/>
        <v>2.8505956320000001</v>
      </c>
      <c r="Z623" s="478">
        <f t="shared" si="218"/>
        <v>0</v>
      </c>
      <c r="AA623" s="465">
        <f t="shared" si="219"/>
        <v>35.329712229000002</v>
      </c>
      <c r="AB623" s="429">
        <f t="shared" si="220"/>
        <v>6.8349220795124784E-3</v>
      </c>
      <c r="AC623" s="454">
        <f t="shared" si="221"/>
        <v>111.9243812160957</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v>
      </c>
      <c r="V624" s="475">
        <f t="shared" si="214"/>
        <v>2.1896279999999997E-2</v>
      </c>
      <c r="W624" s="460">
        <f t="shared" si="215"/>
        <v>0.66608956800000008</v>
      </c>
      <c r="X624" s="476">
        <f t="shared" si="216"/>
        <v>9.2144607300000008</v>
      </c>
      <c r="Y624" s="476">
        <f t="shared" si="217"/>
        <v>0.62212665600000006</v>
      </c>
      <c r="Z624" s="478">
        <f t="shared" si="218"/>
        <v>0</v>
      </c>
      <c r="AA624" s="465">
        <f t="shared" si="219"/>
        <v>10.524573234000002</v>
      </c>
      <c r="AB624" s="429">
        <f t="shared" si="220"/>
        <v>2.0360946477074875E-3</v>
      </c>
      <c r="AC624" s="454">
        <f t="shared" si="221"/>
        <v>113.13089992730143</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0</v>
      </c>
      <c r="V625" s="475">
        <f t="shared" si="214"/>
        <v>0.13524193200000001</v>
      </c>
      <c r="W625" s="460">
        <f t="shared" si="215"/>
        <v>4.7893134599999998</v>
      </c>
      <c r="X625" s="476">
        <f t="shared" si="216"/>
        <v>57.406737429000003</v>
      </c>
      <c r="Y625" s="476">
        <f t="shared" si="217"/>
        <v>6.1603830720000001</v>
      </c>
      <c r="Z625" s="478">
        <f t="shared" si="218"/>
        <v>0</v>
      </c>
      <c r="AA625" s="465">
        <f t="shared" si="219"/>
        <v>68.491675893000007</v>
      </c>
      <c r="AB625" s="429">
        <f t="shared" si="220"/>
        <v>1.3250469315728382E-2</v>
      </c>
      <c r="AC625" s="454">
        <f t="shared" si="221"/>
        <v>102.36681756458306</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0</v>
      </c>
      <c r="V626" s="475">
        <f t="shared" si="214"/>
        <v>6.6104111999999993E-2</v>
      </c>
      <c r="W626" s="460">
        <f t="shared" si="215"/>
        <v>2.8717379099999998</v>
      </c>
      <c r="X626" s="476">
        <f t="shared" si="216"/>
        <v>41.275686743999998</v>
      </c>
      <c r="Y626" s="476">
        <f t="shared" si="217"/>
        <v>4.9089771359999999</v>
      </c>
      <c r="Z626" s="478">
        <f t="shared" si="218"/>
        <v>0</v>
      </c>
      <c r="AA626" s="465">
        <f t="shared" si="219"/>
        <v>49.122505901999993</v>
      </c>
      <c r="AB626" s="429">
        <f t="shared" si="220"/>
        <v>9.5032899791062091E-3</v>
      </c>
      <c r="AC626" s="454">
        <f t="shared" si="221"/>
        <v>107.35730935242489</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v>
      </c>
      <c r="V627" s="475">
        <f t="shared" si="214"/>
        <v>8.333376E-3</v>
      </c>
      <c r="W627" s="460">
        <f t="shared" si="215"/>
        <v>0.28750147199999998</v>
      </c>
      <c r="X627" s="476">
        <f t="shared" si="216"/>
        <v>2.9937653279999998</v>
      </c>
      <c r="Y627" s="476">
        <f t="shared" si="217"/>
        <v>0.30000153599999996</v>
      </c>
      <c r="Z627" s="478">
        <f t="shared" si="218"/>
        <v>0</v>
      </c>
      <c r="AA627" s="465">
        <f t="shared" si="219"/>
        <v>3.5896017119999999</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0</v>
      </c>
      <c r="V628" s="475">
        <f t="shared" si="214"/>
        <v>9.6848339999999991E-2</v>
      </c>
      <c r="W628" s="460">
        <f t="shared" si="215"/>
        <v>3.4398883259999997</v>
      </c>
      <c r="X628" s="476">
        <f t="shared" si="216"/>
        <v>48.82875705</v>
      </c>
      <c r="Y628" s="476">
        <f t="shared" si="217"/>
        <v>6.9905799359999996</v>
      </c>
      <c r="Z628" s="478">
        <f t="shared" si="218"/>
        <v>0</v>
      </c>
      <c r="AA628" s="465">
        <f t="shared" si="219"/>
        <v>59.356073652000006</v>
      </c>
      <c r="AB628" s="429">
        <f t="shared" si="220"/>
        <v>1.1483086409750437E-2</v>
      </c>
      <c r="AC628" s="454">
        <f t="shared" si="221"/>
        <v>97.603571971318132</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0</v>
      </c>
      <c r="V629" s="475">
        <f t="shared" si="214"/>
        <v>0.18991930799999998</v>
      </c>
      <c r="W629" s="460">
        <f t="shared" si="215"/>
        <v>5.3835036479999996</v>
      </c>
      <c r="X629" s="476">
        <f t="shared" si="216"/>
        <v>75.872423096999995</v>
      </c>
      <c r="Y629" s="476">
        <f t="shared" si="217"/>
        <v>8.0437799520000013</v>
      </c>
      <c r="Z629" s="478">
        <f t="shared" si="218"/>
        <v>0</v>
      </c>
      <c r="AA629" s="465">
        <f t="shared" si="219"/>
        <v>89.489626004999991</v>
      </c>
      <c r="AB629" s="429">
        <f t="shared" si="220"/>
        <v>1.7312754112013929E-2</v>
      </c>
      <c r="AC629" s="454">
        <f t="shared" si="221"/>
        <v>102.86269457661777</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0</v>
      </c>
      <c r="V630" s="475">
        <f t="shared" si="214"/>
        <v>0.11393608799999999</v>
      </c>
      <c r="W630" s="460">
        <f t="shared" si="215"/>
        <v>4.8547610639999998</v>
      </c>
      <c r="X630" s="476">
        <f t="shared" si="216"/>
        <v>35.281624923000003</v>
      </c>
      <c r="Y630" s="476">
        <f t="shared" si="217"/>
        <v>3.5604290880000002</v>
      </c>
      <c r="Z630" s="478">
        <f t="shared" si="218"/>
        <v>0</v>
      </c>
      <c r="AA630" s="465">
        <f t="shared" si="219"/>
        <v>43.810751162999999</v>
      </c>
      <c r="AB630" s="429">
        <f t="shared" si="220"/>
        <v>8.4756725020313402E-3</v>
      </c>
      <c r="AC630" s="454">
        <f t="shared" si="221"/>
        <v>91.683765830878045</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0</v>
      </c>
      <c r="V631" s="475">
        <f t="shared" si="214"/>
        <v>1.0045548719999999</v>
      </c>
      <c r="W631" s="460">
        <f t="shared" si="215"/>
        <v>30.655279151999999</v>
      </c>
      <c r="X631" s="476">
        <f t="shared" si="216"/>
        <v>271.62831140100002</v>
      </c>
      <c r="Y631" s="476">
        <f t="shared" si="217"/>
        <v>20.175608735999997</v>
      </c>
      <c r="Z631" s="478">
        <f t="shared" si="218"/>
        <v>0</v>
      </c>
      <c r="AA631" s="465">
        <f t="shared" si="219"/>
        <v>323.46375416100005</v>
      </c>
      <c r="AB631" s="429">
        <f t="shared" si="220"/>
        <v>6.2577627038305286E-2</v>
      </c>
      <c r="AC631" s="454">
        <f t="shared" si="221"/>
        <v>97.737973720812278</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v>
      </c>
      <c r="V632" s="475">
        <f t="shared" si="214"/>
        <v>1.8541967999999999E-2</v>
      </c>
      <c r="W632" s="460">
        <f t="shared" si="215"/>
        <v>0.86819691599999993</v>
      </c>
      <c r="X632" s="476">
        <f t="shared" si="216"/>
        <v>6.6612020039999997</v>
      </c>
      <c r="Y632" s="476">
        <f t="shared" si="217"/>
        <v>0.55871596800000001</v>
      </c>
      <c r="Z632" s="478">
        <f t="shared" si="218"/>
        <v>0</v>
      </c>
      <c r="AA632" s="465">
        <f t="shared" si="219"/>
        <v>8.106656855999999</v>
      </c>
      <c r="AB632" s="429">
        <f t="shared" si="220"/>
        <v>1.5683220847359256E-3</v>
      </c>
      <c r="AC632" s="454">
        <f t="shared" si="221"/>
        <v>101.82287771138338</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v>
      </c>
      <c r="V633" s="475">
        <f t="shared" si="214"/>
        <v>2.6643840000000002E-2</v>
      </c>
      <c r="W633" s="460">
        <f t="shared" si="215"/>
        <v>1.1238721380000001</v>
      </c>
      <c r="X633" s="476">
        <f t="shared" si="216"/>
        <v>7.4416180230000002</v>
      </c>
      <c r="Y633" s="476">
        <f t="shared" si="217"/>
        <v>0.85711737599999993</v>
      </c>
      <c r="Z633" s="478">
        <f t="shared" si="218"/>
        <v>0</v>
      </c>
      <c r="AA633" s="465">
        <f t="shared" si="219"/>
        <v>9.4492513769999995</v>
      </c>
      <c r="AB633" s="429">
        <f t="shared" si="220"/>
        <v>1.8280617869994196E-3</v>
      </c>
      <c r="AC633" s="454">
        <f t="shared" si="221"/>
        <v>85.161670942718516</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0</v>
      </c>
      <c r="V634" s="475">
        <f t="shared" si="214"/>
        <v>0.35992362</v>
      </c>
      <c r="W634" s="460">
        <f t="shared" si="215"/>
        <v>11.213120862</v>
      </c>
      <c r="X634" s="476">
        <f t="shared" si="216"/>
        <v>108.44783070300001</v>
      </c>
      <c r="Y634" s="476">
        <f t="shared" si="217"/>
        <v>10.125601344</v>
      </c>
      <c r="Z634" s="478">
        <f t="shared" si="218"/>
        <v>0</v>
      </c>
      <c r="AA634" s="465">
        <f t="shared" si="219"/>
        <v>130.14647652900001</v>
      </c>
      <c r="AB634" s="429">
        <f t="shared" si="220"/>
        <v>2.517826978699942E-2</v>
      </c>
      <c r="AC634" s="454">
        <f t="shared" si="221"/>
        <v>95.342139401923447</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0</v>
      </c>
      <c r="V635" s="475">
        <f t="shared" si="214"/>
        <v>0.88009003200000002</v>
      </c>
      <c r="W635" s="460">
        <f t="shared" si="215"/>
        <v>28.676818692000001</v>
      </c>
      <c r="X635" s="476">
        <f t="shared" si="216"/>
        <v>278.83393235099999</v>
      </c>
      <c r="Y635" s="476">
        <f t="shared" si="217"/>
        <v>23.521969728000002</v>
      </c>
      <c r="Z635" s="478">
        <f t="shared" si="218"/>
        <v>0</v>
      </c>
      <c r="AA635" s="465">
        <f t="shared" si="219"/>
        <v>331.91281080299996</v>
      </c>
      <c r="AB635" s="429">
        <f t="shared" si="220"/>
        <v>6.4212190134068481E-2</v>
      </c>
      <c r="AC635" s="454">
        <f t="shared" si="221"/>
        <v>99.10586425777899</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0</v>
      </c>
      <c r="V636" s="475">
        <f t="shared" si="214"/>
        <v>1.8183842639999999</v>
      </c>
      <c r="W636" s="460">
        <f t="shared" si="215"/>
        <v>57.719613797999997</v>
      </c>
      <c r="X636" s="476">
        <f t="shared" si="216"/>
        <v>443.02578658200002</v>
      </c>
      <c r="Y636" s="476">
        <f t="shared" si="217"/>
        <v>39.165251759999997</v>
      </c>
      <c r="Z636" s="478">
        <f t="shared" si="218"/>
        <v>0</v>
      </c>
      <c r="AA636" s="465">
        <f t="shared" si="219"/>
        <v>541.729036404</v>
      </c>
      <c r="AB636" s="429">
        <f t="shared" si="220"/>
        <v>0.10480345064886826</v>
      </c>
      <c r="AC636" s="454">
        <f t="shared" si="221"/>
        <v>87.040655235067405</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0</v>
      </c>
      <c r="V637" s="475">
        <f t="shared" si="214"/>
        <v>6.6721524000000004E-2</v>
      </c>
      <c r="W637" s="460">
        <f t="shared" si="215"/>
        <v>2.6813554559999999</v>
      </c>
      <c r="X637" s="476">
        <f t="shared" si="216"/>
        <v>13.921107066000001</v>
      </c>
      <c r="Y637" s="476">
        <f t="shared" si="217"/>
        <v>1.139742576</v>
      </c>
      <c r="Z637" s="478">
        <f t="shared" si="218"/>
        <v>0</v>
      </c>
      <c r="AA637" s="465">
        <f t="shared" si="219"/>
        <v>17.808926622000001</v>
      </c>
      <c r="AB637" s="429">
        <f t="shared" si="220"/>
        <v>3.4453330667440513E-3</v>
      </c>
      <c r="AC637" s="454">
        <f t="shared" si="221"/>
        <v>72.737976439999144</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0</v>
      </c>
      <c r="V638" s="475">
        <f t="shared" si="214"/>
        <v>8.934937200000001E-2</v>
      </c>
      <c r="W638" s="460">
        <f t="shared" si="215"/>
        <v>2.5854987239999998</v>
      </c>
      <c r="X638" s="476">
        <f t="shared" si="216"/>
        <v>26.302217157000001</v>
      </c>
      <c r="Y638" s="476">
        <f t="shared" si="217"/>
        <v>1.360138176</v>
      </c>
      <c r="Z638" s="478">
        <f t="shared" si="218"/>
        <v>0</v>
      </c>
      <c r="AA638" s="465">
        <f t="shared" si="219"/>
        <v>30.337203428999999</v>
      </c>
      <c r="AB638" s="429">
        <f t="shared" si="220"/>
        <v>5.869066246662797E-3</v>
      </c>
      <c r="AC638" s="454">
        <f t="shared" si="221"/>
        <v>97.885313651956324</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0</v>
      </c>
      <c r="V639" s="475">
        <f t="shared" si="214"/>
        <v>0.13203493199999999</v>
      </c>
      <c r="W639" s="460">
        <f t="shared" si="215"/>
        <v>3.7763937359999997</v>
      </c>
      <c r="X639" s="476">
        <f t="shared" si="216"/>
        <v>39.323752163999998</v>
      </c>
      <c r="Y639" s="476">
        <f t="shared" si="217"/>
        <v>3.2278340160000001</v>
      </c>
      <c r="Z639" s="478">
        <f t="shared" si="218"/>
        <v>0</v>
      </c>
      <c r="AA639" s="465">
        <f t="shared" si="219"/>
        <v>46.460014848</v>
      </c>
      <c r="AB639" s="429">
        <f t="shared" si="220"/>
        <v>8.988201750435288E-3</v>
      </c>
      <c r="AC639" s="454">
        <f t="shared" si="221"/>
        <v>98.437070307753572</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0</v>
      </c>
      <c r="V640" s="475">
        <f t="shared" si="214"/>
        <v>0.32188165200000002</v>
      </c>
      <c r="W640" s="460">
        <f t="shared" si="215"/>
        <v>10.63046844</v>
      </c>
      <c r="X640" s="476">
        <f t="shared" si="216"/>
        <v>81.322734177000001</v>
      </c>
      <c r="Y640" s="476">
        <f t="shared" si="217"/>
        <v>6.7643510400000002</v>
      </c>
      <c r="Z640" s="478">
        <f t="shared" si="218"/>
        <v>0</v>
      </c>
      <c r="AA640" s="465">
        <f t="shared" si="219"/>
        <v>99.039435308999998</v>
      </c>
      <c r="AB640" s="429">
        <f t="shared" si="220"/>
        <v>1.9160269937899013E-2</v>
      </c>
      <c r="AC640" s="454">
        <f t="shared" si="221"/>
        <v>90.040720377395104</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0</v>
      </c>
      <c r="V641" s="475">
        <f t="shared" si="214"/>
        <v>0.105738792</v>
      </c>
      <c r="W641" s="460">
        <f t="shared" si="215"/>
        <v>3.9927319199999998</v>
      </c>
      <c r="X641" s="476">
        <f t="shared" si="216"/>
        <v>40.119454989000005</v>
      </c>
      <c r="Y641" s="476">
        <f t="shared" si="217"/>
        <v>2.9755378079999999</v>
      </c>
      <c r="Z641" s="478">
        <f t="shared" si="218"/>
        <v>0</v>
      </c>
      <c r="AA641" s="465">
        <f t="shared" si="219"/>
        <v>47.193463509000004</v>
      </c>
      <c r="AB641" s="429">
        <f t="shared" si="220"/>
        <v>9.1300954747533386E-3</v>
      </c>
      <c r="AC641" s="454">
        <f t="shared" si="221"/>
        <v>108.73659155065202</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0</v>
      </c>
      <c r="V643" s="475">
        <f t="shared" si="214"/>
        <v>0.31224822000000002</v>
      </c>
      <c r="W643" s="460">
        <f t="shared" si="215"/>
        <v>10.196191548</v>
      </c>
      <c r="X643" s="476">
        <f t="shared" si="216"/>
        <v>97.937729100000013</v>
      </c>
      <c r="Y643" s="476">
        <f t="shared" si="217"/>
        <v>11.24093592</v>
      </c>
      <c r="Z643" s="478">
        <f t="shared" si="218"/>
        <v>0</v>
      </c>
      <c r="AA643" s="465">
        <f t="shared" si="219"/>
        <v>119.68710478800001</v>
      </c>
      <c r="AB643" s="429">
        <f t="shared" si="220"/>
        <v>2.3154789086477078E-2</v>
      </c>
      <c r="AC643" s="454">
        <f t="shared" si="221"/>
        <v>89.255172643655783</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0</v>
      </c>
      <c r="V644" s="475">
        <f t="shared" si="214"/>
        <v>0.34665979200000002</v>
      </c>
      <c r="W644" s="460">
        <f t="shared" si="215"/>
        <v>13.080095261999999</v>
      </c>
      <c r="X644" s="476">
        <f t="shared" si="216"/>
        <v>108.44807643</v>
      </c>
      <c r="Y644" s="476">
        <f t="shared" si="217"/>
        <v>13.130842176</v>
      </c>
      <c r="Z644" s="478">
        <f t="shared" si="218"/>
        <v>0</v>
      </c>
      <c r="AA644" s="465">
        <f t="shared" si="219"/>
        <v>135.00567365999999</v>
      </c>
      <c r="AB644" s="429">
        <f t="shared" si="220"/>
        <v>2.6118335008705744E-2</v>
      </c>
      <c r="AC644" s="454">
        <f t="shared" si="221"/>
        <v>86.680111471072848</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0</v>
      </c>
      <c r="V645" s="475">
        <f t="shared" si="214"/>
        <v>0.16695731999999999</v>
      </c>
      <c r="W645" s="460">
        <f t="shared" si="215"/>
        <v>6.441069132</v>
      </c>
      <c r="X645" s="476">
        <f t="shared" si="216"/>
        <v>52.115355675000004</v>
      </c>
      <c r="Y645" s="476">
        <f t="shared" si="217"/>
        <v>4.6754457120000001</v>
      </c>
      <c r="Z645" s="478">
        <f t="shared" si="218"/>
        <v>0</v>
      </c>
      <c r="AA645" s="465">
        <f t="shared" si="219"/>
        <v>63.398827838999999</v>
      </c>
      <c r="AB645" s="429">
        <f t="shared" si="220"/>
        <v>1.2265201748694138E-2</v>
      </c>
      <c r="AC645" s="454">
        <f t="shared" si="221"/>
        <v>95.50105831366848</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0</v>
      </c>
      <c r="V646" s="475">
        <f t="shared" si="214"/>
        <v>0.28467792000000003</v>
      </c>
      <c r="W646" s="460">
        <f t="shared" si="215"/>
        <v>8.5631329439999995</v>
      </c>
      <c r="X646" s="476">
        <f t="shared" si="216"/>
        <v>64.898009549999998</v>
      </c>
      <c r="Y646" s="476">
        <f t="shared" si="217"/>
        <v>5.8204742400000002</v>
      </c>
      <c r="Z646" s="478">
        <f t="shared" si="218"/>
        <v>0</v>
      </c>
      <c r="AA646" s="465">
        <f t="shared" si="219"/>
        <v>79.566294653999989</v>
      </c>
      <c r="AB646" s="429">
        <f t="shared" si="220"/>
        <v>1.5392976330818337E-2</v>
      </c>
      <c r="AC646" s="454">
        <f t="shared" si="221"/>
        <v>85.849826348941491</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0</v>
      </c>
      <c r="V647" s="475">
        <f t="shared" si="214"/>
        <v>0.128184876</v>
      </c>
      <c r="W647" s="460">
        <f t="shared" si="215"/>
        <v>3.5255142899999998</v>
      </c>
      <c r="X647" s="476">
        <f t="shared" si="216"/>
        <v>33.706553652000004</v>
      </c>
      <c r="Y647" s="476">
        <f t="shared" si="217"/>
        <v>3.0645777600000002</v>
      </c>
      <c r="Z647" s="478">
        <f t="shared" si="218"/>
        <v>0</v>
      </c>
      <c r="AA647" s="465">
        <f t="shared" si="219"/>
        <v>40.424830578000005</v>
      </c>
      <c r="AB647" s="429">
        <f t="shared" si="220"/>
        <v>7.8206288601276857E-3</v>
      </c>
      <c r="AC647" s="454">
        <f t="shared" si="221"/>
        <v>91.814002029270654</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0</v>
      </c>
      <c r="V648" s="475">
        <f t="shared" si="214"/>
        <v>0.10307058000000001</v>
      </c>
      <c r="W648" s="460">
        <f t="shared" si="215"/>
        <v>2.9524252679999998</v>
      </c>
      <c r="X648" s="476">
        <f t="shared" si="216"/>
        <v>27.473119244999999</v>
      </c>
      <c r="Y648" s="476">
        <f t="shared" si="217"/>
        <v>3.169365408</v>
      </c>
      <c r="Z648" s="478">
        <f t="shared" si="218"/>
        <v>0</v>
      </c>
      <c r="AA648" s="465">
        <f t="shared" si="219"/>
        <v>33.697980500999996</v>
      </c>
      <c r="AB648" s="429">
        <f t="shared" si="220"/>
        <v>6.5192455989553097E-3</v>
      </c>
      <c r="AC648" s="454">
        <f t="shared" si="221"/>
        <v>83.408741710184529</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0</v>
      </c>
      <c r="V649" s="475">
        <f t="shared" ref="V649:V712" si="235">IFERROR(V$5*I649,"")</f>
        <v>6.1505411999999995E-2</v>
      </c>
      <c r="W649" s="460">
        <f t="shared" ref="W649:W712" si="236">IFERROR(W$5*K649,"")</f>
        <v>1.532422656</v>
      </c>
      <c r="X649" s="476">
        <f t="shared" ref="X649:X712" si="237">IFERROR(X$5*M649,"")</f>
        <v>16.461036180000001</v>
      </c>
      <c r="Y649" s="476">
        <f t="shared" ref="Y649:Y712" si="238">IFERROR(Y$5*O649,"")</f>
        <v>1.035194256</v>
      </c>
      <c r="Z649" s="478">
        <f t="shared" ref="Z649:Z712" si="239">IFERROR(Z$5*Q649,"")</f>
        <v>0</v>
      </c>
      <c r="AA649" s="465">
        <f t="shared" ref="AA649:AA712" si="240">IFERROR(SUM(U649:Z649),"")</f>
        <v>19.090158504000001</v>
      </c>
      <c r="AB649" s="429">
        <f t="shared" ref="AB649:AB712" si="241">IF(OR(AA649="", AA649=0), "", AA649/$AA$5)</f>
        <v>3.6932014904236801E-3</v>
      </c>
      <c r="AC649" s="454">
        <f t="shared" ref="AC649:AC712" si="242">IF(OR(AB649="", AB649=0), "", IF(AN649&gt;0, AB649/AN649*100, ""))</f>
        <v>103.46863835935906</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0</v>
      </c>
      <c r="V650" s="475">
        <f t="shared" si="235"/>
        <v>9.552353999999999E-2</v>
      </c>
      <c r="W650" s="460">
        <f t="shared" si="236"/>
        <v>2.3578806960000001</v>
      </c>
      <c r="X650" s="476">
        <f t="shared" si="237"/>
        <v>14.550491511000001</v>
      </c>
      <c r="Y650" s="476">
        <f t="shared" si="238"/>
        <v>1.545493392</v>
      </c>
      <c r="Z650" s="478">
        <f t="shared" si="239"/>
        <v>0</v>
      </c>
      <c r="AA650" s="465">
        <f t="shared" si="240"/>
        <v>18.549389139000002</v>
      </c>
      <c r="AB650" s="429">
        <f t="shared" si="241"/>
        <v>3.5885836987811959E-3</v>
      </c>
      <c r="AC650" s="454">
        <f t="shared" si="242"/>
        <v>70.776949951471394</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0</v>
      </c>
      <c r="V651" s="475">
        <f t="shared" si="235"/>
        <v>0.4439514</v>
      </c>
      <c r="W651" s="460">
        <f t="shared" si="236"/>
        <v>10.905572681999999</v>
      </c>
      <c r="X651" s="476">
        <f t="shared" si="237"/>
        <v>84.289197942000001</v>
      </c>
      <c r="Y651" s="476">
        <f t="shared" si="238"/>
        <v>7.5220920000000007</v>
      </c>
      <c r="Z651" s="478">
        <f t="shared" si="239"/>
        <v>0</v>
      </c>
      <c r="AA651" s="465">
        <f t="shared" si="240"/>
        <v>103.160814024</v>
      </c>
      <c r="AB651" s="429">
        <f t="shared" si="241"/>
        <v>1.9957596058038304E-2</v>
      </c>
      <c r="AC651" s="454">
        <f t="shared" si="242"/>
        <v>84.630084273630374</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0</v>
      </c>
      <c r="V653" s="475">
        <f t="shared" si="235"/>
        <v>2.1190930200000002</v>
      </c>
      <c r="W653" s="460">
        <f t="shared" si="236"/>
        <v>66.898079909999993</v>
      </c>
      <c r="X653" s="476">
        <f t="shared" si="237"/>
        <v>710.81964885600007</v>
      </c>
      <c r="Y653" s="476">
        <f t="shared" si="238"/>
        <v>58.959372960000003</v>
      </c>
      <c r="Z653" s="478">
        <f t="shared" si="239"/>
        <v>0</v>
      </c>
      <c r="AA653" s="465">
        <f t="shared" si="240"/>
        <v>838.79619474600008</v>
      </c>
      <c r="AB653" s="429">
        <f t="shared" si="241"/>
        <v>0.16227436539872317</v>
      </c>
      <c r="AC653" s="454">
        <f t="shared" si="242"/>
        <v>101.02384880416453</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0</v>
      </c>
      <c r="V654" s="475">
        <f t="shared" si="235"/>
        <v>2.2509455039999997</v>
      </c>
      <c r="W654" s="460">
        <f t="shared" si="236"/>
        <v>74.225252286</v>
      </c>
      <c r="X654" s="476">
        <f t="shared" si="237"/>
        <v>702.191216844</v>
      </c>
      <c r="Y654" s="476">
        <f t="shared" si="238"/>
        <v>64.278820511999996</v>
      </c>
      <c r="Z654" s="478">
        <f t="shared" si="239"/>
        <v>0</v>
      </c>
      <c r="AA654" s="465">
        <f t="shared" si="240"/>
        <v>842.94623514600005</v>
      </c>
      <c r="AB654" s="429">
        <f t="shared" si="241"/>
        <v>0.16307723643760882</v>
      </c>
      <c r="AC654" s="454">
        <f t="shared" si="242"/>
        <v>97.402479861643442</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0</v>
      </c>
      <c r="V655" s="475">
        <f t="shared" si="235"/>
        <v>2.9666677560000001</v>
      </c>
      <c r="W655" s="460">
        <f t="shared" si="236"/>
        <v>100.84884625799999</v>
      </c>
      <c r="X655" s="476">
        <f t="shared" si="237"/>
        <v>1022.119967934</v>
      </c>
      <c r="Y655" s="476">
        <f t="shared" si="238"/>
        <v>93.077084016000001</v>
      </c>
      <c r="Z655" s="478">
        <f t="shared" si="239"/>
        <v>0</v>
      </c>
      <c r="AA655" s="465">
        <f t="shared" si="240"/>
        <v>1219.012565964</v>
      </c>
      <c r="AB655" s="429">
        <f t="shared" si="241"/>
        <v>0.23583141148461986</v>
      </c>
      <c r="AC655" s="454">
        <f t="shared" si="242"/>
        <v>100.20473245202319</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0</v>
      </c>
      <c r="V656" s="475">
        <f t="shared" si="235"/>
        <v>0.82103164799999995</v>
      </c>
      <c r="W656" s="460">
        <f t="shared" si="236"/>
        <v>34.178770637999996</v>
      </c>
      <c r="X656" s="476">
        <f t="shared" si="237"/>
        <v>256.23148005899998</v>
      </c>
      <c r="Y656" s="476">
        <f t="shared" si="238"/>
        <v>19.444025375999999</v>
      </c>
      <c r="Z656" s="478">
        <f t="shared" si="239"/>
        <v>0</v>
      </c>
      <c r="AA656" s="465">
        <f t="shared" si="240"/>
        <v>310.67530772099997</v>
      </c>
      <c r="AB656" s="429">
        <f t="shared" si="241"/>
        <v>6.0103561176436442E-2</v>
      </c>
      <c r="AC656" s="454">
        <f t="shared" si="242"/>
        <v>95.523842494967184</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0</v>
      </c>
      <c r="V657" s="475">
        <f t="shared" si="235"/>
        <v>0.71059472400000001</v>
      </c>
      <c r="W657" s="460">
        <f t="shared" si="236"/>
        <v>25.448893397999999</v>
      </c>
      <c r="X657" s="476">
        <f t="shared" si="237"/>
        <v>204.937749252</v>
      </c>
      <c r="Y657" s="476">
        <f t="shared" si="238"/>
        <v>19.307055888000001</v>
      </c>
      <c r="Z657" s="478">
        <f t="shared" si="239"/>
        <v>0</v>
      </c>
      <c r="AA657" s="465">
        <f t="shared" si="240"/>
        <v>250.40429326200001</v>
      </c>
      <c r="AB657" s="429">
        <f t="shared" si="241"/>
        <v>4.8443469387115495E-2</v>
      </c>
      <c r="AC657" s="454">
        <f t="shared" si="242"/>
        <v>89.708097881931863</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0</v>
      </c>
      <c r="V658" s="475">
        <f t="shared" si="235"/>
        <v>0.764718864</v>
      </c>
      <c r="W658" s="460">
        <f t="shared" si="236"/>
        <v>20.856179844</v>
      </c>
      <c r="X658" s="476">
        <f t="shared" si="237"/>
        <v>207.37151999100001</v>
      </c>
      <c r="Y658" s="476">
        <f t="shared" si="238"/>
        <v>17.153419247999999</v>
      </c>
      <c r="Z658" s="478">
        <f t="shared" si="239"/>
        <v>0</v>
      </c>
      <c r="AA658" s="465">
        <f t="shared" si="240"/>
        <v>246.14583794700002</v>
      </c>
      <c r="AB658" s="429">
        <f t="shared" si="241"/>
        <v>4.7619624288450381E-2</v>
      </c>
      <c r="AC658" s="454">
        <f t="shared" si="242"/>
        <v>94.566569641396882</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0</v>
      </c>
      <c r="V659" s="475">
        <f t="shared" si="235"/>
        <v>0.36477507600000003</v>
      </c>
      <c r="W659" s="460">
        <f t="shared" si="236"/>
        <v>12.175779744</v>
      </c>
      <c r="X659" s="476">
        <f t="shared" si="237"/>
        <v>103.97627613</v>
      </c>
      <c r="Y659" s="476">
        <f t="shared" si="238"/>
        <v>8.7588915840000006</v>
      </c>
      <c r="Z659" s="478">
        <f t="shared" si="239"/>
        <v>0</v>
      </c>
      <c r="AA659" s="465">
        <f t="shared" si="240"/>
        <v>125.275722534</v>
      </c>
      <c r="AB659" s="429">
        <f t="shared" si="241"/>
        <v>2.4235968762623329E-2</v>
      </c>
      <c r="AC659" s="454">
        <f t="shared" si="242"/>
        <v>89.186732514151629</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0</v>
      </c>
      <c r="V660" s="475">
        <f t="shared" si="235"/>
        <v>4.3852349159999999</v>
      </c>
      <c r="W660" s="460">
        <f t="shared" si="236"/>
        <v>127.273980636</v>
      </c>
      <c r="X660" s="476">
        <f t="shared" si="237"/>
        <v>1270.1752140149999</v>
      </c>
      <c r="Y660" s="476">
        <f t="shared" si="238"/>
        <v>107.92390363200001</v>
      </c>
      <c r="Z660" s="478">
        <f t="shared" si="239"/>
        <v>0</v>
      </c>
      <c r="AA660" s="465">
        <f t="shared" si="240"/>
        <v>1509.7583331989999</v>
      </c>
      <c r="AB660" s="429">
        <f t="shared" si="241"/>
        <v>0.29207938347823564</v>
      </c>
      <c r="AC660" s="454">
        <f t="shared" si="242"/>
        <v>99.117430260068687</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0</v>
      </c>
      <c r="V661" s="475">
        <f t="shared" si="235"/>
        <v>2.7206673000000001</v>
      </c>
      <c r="W661" s="460">
        <f t="shared" si="236"/>
        <v>64.72871038800001</v>
      </c>
      <c r="X661" s="476">
        <f t="shared" si="237"/>
        <v>439.92203902199998</v>
      </c>
      <c r="Y661" s="476">
        <f t="shared" si="238"/>
        <v>29.147434848000003</v>
      </c>
      <c r="Z661" s="478">
        <f t="shared" si="239"/>
        <v>0</v>
      </c>
      <c r="AA661" s="465">
        <f t="shared" si="240"/>
        <v>536.51885155800005</v>
      </c>
      <c r="AB661" s="429">
        <f t="shared" si="241"/>
        <v>0.1037954829866512</v>
      </c>
      <c r="AC661" s="454">
        <f t="shared" si="242"/>
        <v>81.421991883345569</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0</v>
      </c>
      <c r="V662" s="475">
        <f t="shared" si="235"/>
        <v>0.85432399200000009</v>
      </c>
      <c r="W662" s="460">
        <f t="shared" si="236"/>
        <v>21.481622892000001</v>
      </c>
      <c r="X662" s="476">
        <f t="shared" si="237"/>
        <v>154.62449072999999</v>
      </c>
      <c r="Y662" s="476">
        <f t="shared" si="238"/>
        <v>11.894510448</v>
      </c>
      <c r="Z662" s="478">
        <f t="shared" si="239"/>
        <v>0</v>
      </c>
      <c r="AA662" s="465">
        <f t="shared" si="240"/>
        <v>188.85494806200001</v>
      </c>
      <c r="AB662" s="429">
        <f t="shared" si="241"/>
        <v>3.6536070431804991E-2</v>
      </c>
      <c r="AC662" s="454">
        <f t="shared" si="242"/>
        <v>85.480501164520248</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0</v>
      </c>
      <c r="V663" s="475">
        <f t="shared" si="235"/>
        <v>2.4953865120000001</v>
      </c>
      <c r="W663" s="460">
        <f t="shared" si="236"/>
        <v>75.056799437999999</v>
      </c>
      <c r="X663" s="476">
        <f t="shared" si="237"/>
        <v>768.54609435600003</v>
      </c>
      <c r="Y663" s="476">
        <f t="shared" si="238"/>
        <v>61.576224624000005</v>
      </c>
      <c r="Z663" s="478">
        <f t="shared" si="239"/>
        <v>0</v>
      </c>
      <c r="AA663" s="465">
        <f t="shared" si="240"/>
        <v>907.67450493000001</v>
      </c>
      <c r="AB663" s="429">
        <f t="shared" si="241"/>
        <v>0.17559963337782936</v>
      </c>
      <c r="AC663" s="454">
        <f t="shared" si="242"/>
        <v>99.720907799888408</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0</v>
      </c>
      <c r="V664" s="475">
        <f t="shared" si="235"/>
        <v>1.658325168</v>
      </c>
      <c r="W664" s="460">
        <f t="shared" si="236"/>
        <v>50.613276474000003</v>
      </c>
      <c r="X664" s="476">
        <f t="shared" si="237"/>
        <v>354.65620127399995</v>
      </c>
      <c r="Y664" s="476">
        <f t="shared" si="238"/>
        <v>25.011416736000001</v>
      </c>
      <c r="Z664" s="478">
        <f t="shared" si="239"/>
        <v>0</v>
      </c>
      <c r="AA664" s="465">
        <f t="shared" si="240"/>
        <v>431.93921965199996</v>
      </c>
      <c r="AB664" s="429">
        <f t="shared" si="241"/>
        <v>8.356340097736506E-2</v>
      </c>
      <c r="AC664" s="454">
        <f t="shared" si="242"/>
        <v>85.436760011744724</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0</v>
      </c>
      <c r="V665" s="475">
        <f t="shared" si="235"/>
        <v>1.489702104</v>
      </c>
      <c r="W665" s="460">
        <f t="shared" si="236"/>
        <v>43.579453319999999</v>
      </c>
      <c r="X665" s="476">
        <f t="shared" si="237"/>
        <v>513.07908823800005</v>
      </c>
      <c r="Y665" s="476">
        <f t="shared" si="238"/>
        <v>49.374443808000002</v>
      </c>
      <c r="Z665" s="478">
        <f t="shared" si="239"/>
        <v>0</v>
      </c>
      <c r="AA665" s="465">
        <f t="shared" si="240"/>
        <v>607.52268747000005</v>
      </c>
      <c r="AB665" s="429">
        <f t="shared" si="241"/>
        <v>0.1175319573360418</v>
      </c>
      <c r="AC665" s="454">
        <f t="shared" si="242"/>
        <v>103.5877072237644</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0</v>
      </c>
      <c r="V666" s="475">
        <f t="shared" si="235"/>
        <v>0.56895997200000004</v>
      </c>
      <c r="W666" s="460">
        <f t="shared" si="236"/>
        <v>20.439426744000002</v>
      </c>
      <c r="X666" s="476">
        <f t="shared" si="237"/>
        <v>273.91411137599999</v>
      </c>
      <c r="Y666" s="476">
        <f t="shared" si="238"/>
        <v>28.45571472</v>
      </c>
      <c r="Z666" s="478">
        <f t="shared" si="239"/>
        <v>0</v>
      </c>
      <c r="AA666" s="465">
        <f t="shared" si="240"/>
        <v>323.37821281200002</v>
      </c>
      <c r="AB666" s="429">
        <f t="shared" si="241"/>
        <v>6.2561078121880442E-2</v>
      </c>
      <c r="AC666" s="454">
        <f t="shared" si="242"/>
        <v>106.2498862722977</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0</v>
      </c>
      <c r="V667" s="475">
        <f t="shared" si="235"/>
        <v>3.5735533079999997</v>
      </c>
      <c r="W667" s="460">
        <f t="shared" si="236"/>
        <v>112.46665129199999</v>
      </c>
      <c r="X667" s="476">
        <f t="shared" si="237"/>
        <v>998.30729723399998</v>
      </c>
      <c r="Y667" s="476">
        <f t="shared" si="238"/>
        <v>81.044451936000002</v>
      </c>
      <c r="Z667" s="478">
        <f t="shared" si="239"/>
        <v>0</v>
      </c>
      <c r="AA667" s="465">
        <f t="shared" si="240"/>
        <v>1195.3919537700001</v>
      </c>
      <c r="AB667" s="429">
        <f t="shared" si="241"/>
        <v>0.23126174381311668</v>
      </c>
      <c r="AC667" s="454">
        <f t="shared" si="242"/>
        <v>94.676106332206928</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0</v>
      </c>
      <c r="V668" s="475">
        <f t="shared" si="235"/>
        <v>4.5654552960000006</v>
      </c>
      <c r="W668" s="460">
        <f t="shared" si="236"/>
        <v>149.182920666</v>
      </c>
      <c r="X668" s="476">
        <f t="shared" si="237"/>
        <v>1306.505580219</v>
      </c>
      <c r="Y668" s="476">
        <f t="shared" si="238"/>
        <v>126.84480033600001</v>
      </c>
      <c r="Z668" s="478">
        <f t="shared" si="239"/>
        <v>0</v>
      </c>
      <c r="AA668" s="465">
        <f t="shared" si="240"/>
        <v>1587.0987565169999</v>
      </c>
      <c r="AB668" s="429">
        <f t="shared" si="241"/>
        <v>0.30704174047533367</v>
      </c>
      <c r="AC668" s="454">
        <f t="shared" si="242"/>
        <v>94.010268538300878</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0</v>
      </c>
      <c r="V669" s="475">
        <f t="shared" si="235"/>
        <v>3.1082751480000002</v>
      </c>
      <c r="W669" s="460">
        <f t="shared" si="236"/>
        <v>87.608305295999997</v>
      </c>
      <c r="X669" s="476">
        <f t="shared" si="237"/>
        <v>764.99208009000006</v>
      </c>
      <c r="Y669" s="476">
        <f t="shared" si="238"/>
        <v>77.959468656000013</v>
      </c>
      <c r="Z669" s="478">
        <f t="shared" si="239"/>
        <v>0</v>
      </c>
      <c r="AA669" s="465">
        <f t="shared" si="240"/>
        <v>933.66812919000006</v>
      </c>
      <c r="AB669" s="429">
        <f t="shared" si="241"/>
        <v>0.18062838637840975</v>
      </c>
      <c r="AC669" s="454">
        <f t="shared" si="242"/>
        <v>89.04815259048803</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0</v>
      </c>
      <c r="V670" s="475">
        <f t="shared" si="235"/>
        <v>2.847477456</v>
      </c>
      <c r="W670" s="460">
        <f t="shared" si="236"/>
        <v>128.37350709</v>
      </c>
      <c r="X670" s="476">
        <f t="shared" si="237"/>
        <v>1643.4055786500001</v>
      </c>
      <c r="Y670" s="476">
        <f t="shared" si="238"/>
        <v>196.01710948799999</v>
      </c>
      <c r="Z670" s="478">
        <f t="shared" si="239"/>
        <v>0</v>
      </c>
      <c r="AA670" s="465">
        <f t="shared" si="240"/>
        <v>1970.643672684</v>
      </c>
      <c r="AB670" s="429">
        <f t="shared" si="241"/>
        <v>0.3812427302542078</v>
      </c>
      <c r="AC670" s="454">
        <f t="shared" si="242"/>
        <v>107.40764305990349</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0</v>
      </c>
      <c r="V672" s="475">
        <f t="shared" si="235"/>
        <v>4.0336665480000002</v>
      </c>
      <c r="W672" s="460">
        <f t="shared" si="236"/>
        <v>114.90804158399999</v>
      </c>
      <c r="X672" s="476">
        <f t="shared" si="237"/>
        <v>993.0242055330001</v>
      </c>
      <c r="Y672" s="476">
        <f t="shared" si="238"/>
        <v>77.662113120000001</v>
      </c>
      <c r="Z672" s="478">
        <f t="shared" si="239"/>
        <v>0</v>
      </c>
      <c r="AA672" s="465">
        <f t="shared" si="240"/>
        <v>1189.628026785</v>
      </c>
      <c r="AB672" s="429">
        <f t="shared" si="241"/>
        <v>0.23014664863319789</v>
      </c>
      <c r="AC672" s="454">
        <f t="shared" si="242"/>
        <v>91.920820280437269</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0</v>
      </c>
      <c r="V673" s="475">
        <f t="shared" si="235"/>
        <v>4.00012758</v>
      </c>
      <c r="W673" s="460">
        <f t="shared" si="236"/>
        <v>118.74155821200002</v>
      </c>
      <c r="X673" s="476">
        <f t="shared" si="237"/>
        <v>1047.936641472</v>
      </c>
      <c r="Y673" s="476">
        <f t="shared" si="238"/>
        <v>85.061514960000011</v>
      </c>
      <c r="Z673" s="478">
        <f t="shared" si="239"/>
        <v>0</v>
      </c>
      <c r="AA673" s="465">
        <f t="shared" si="240"/>
        <v>1255.7398422240001</v>
      </c>
      <c r="AB673" s="429">
        <f t="shared" si="241"/>
        <v>0.24293670772373768</v>
      </c>
      <c r="AC673" s="454">
        <f t="shared" si="242"/>
        <v>93.439350821085341</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0</v>
      </c>
      <c r="V674" s="475">
        <f t="shared" si="235"/>
        <v>4.7015794440000001</v>
      </c>
      <c r="W674" s="460">
        <f t="shared" si="236"/>
        <v>140.49589698</v>
      </c>
      <c r="X674" s="476">
        <f t="shared" si="237"/>
        <v>1296.58058478</v>
      </c>
      <c r="Y674" s="476">
        <f t="shared" si="238"/>
        <v>104.649524208</v>
      </c>
      <c r="Z674" s="478">
        <f t="shared" si="239"/>
        <v>0</v>
      </c>
      <c r="AA674" s="465">
        <f t="shared" si="240"/>
        <v>1546.4275854120001</v>
      </c>
      <c r="AB674" s="429">
        <f t="shared" si="241"/>
        <v>0.29917345432617531</v>
      </c>
      <c r="AC674" s="454">
        <f t="shared" si="242"/>
        <v>95.817141481792461</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0</v>
      </c>
      <c r="V675" s="475">
        <f t="shared" si="235"/>
        <v>2.1731542079999997</v>
      </c>
      <c r="W675" s="460">
        <f t="shared" si="236"/>
        <v>66.876537006000007</v>
      </c>
      <c r="X675" s="476">
        <f t="shared" si="237"/>
        <v>484.96487587199999</v>
      </c>
      <c r="Y675" s="476">
        <f t="shared" si="238"/>
        <v>40.107296015999999</v>
      </c>
      <c r="Z675" s="478">
        <f t="shared" si="239"/>
        <v>0</v>
      </c>
      <c r="AA675" s="465">
        <f t="shared" si="240"/>
        <v>594.12186310199991</v>
      </c>
      <c r="AB675" s="429">
        <f t="shared" si="241"/>
        <v>0.11493942021706324</v>
      </c>
      <c r="AC675" s="454">
        <f t="shared" si="242"/>
        <v>86.836335038684183</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0</v>
      </c>
      <c r="V676" s="475">
        <f t="shared" si="235"/>
        <v>1.8460001880000001</v>
      </c>
      <c r="W676" s="460">
        <f t="shared" si="236"/>
        <v>54.466961112</v>
      </c>
      <c r="X676" s="476">
        <f t="shared" si="237"/>
        <v>405.77065483499996</v>
      </c>
      <c r="Y676" s="476">
        <f t="shared" si="238"/>
        <v>30.569733504000002</v>
      </c>
      <c r="Z676" s="478">
        <f t="shared" si="239"/>
        <v>0</v>
      </c>
      <c r="AA676" s="465">
        <f t="shared" si="240"/>
        <v>492.65334963899994</v>
      </c>
      <c r="AB676" s="429">
        <f t="shared" si="241"/>
        <v>9.5309218347649438E-2</v>
      </c>
      <c r="AC676" s="454">
        <f t="shared" si="242"/>
        <v>85.93233351503676</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0</v>
      </c>
      <c r="V677" s="475">
        <f t="shared" si="235"/>
        <v>1.8802262160000001</v>
      </c>
      <c r="W677" s="460">
        <f t="shared" si="236"/>
        <v>55.605039246000004</v>
      </c>
      <c r="X677" s="476">
        <f t="shared" si="237"/>
        <v>384.36216417000003</v>
      </c>
      <c r="Y677" s="476">
        <f t="shared" si="238"/>
        <v>29.488983983999997</v>
      </c>
      <c r="Z677" s="478">
        <f t="shared" si="239"/>
        <v>0</v>
      </c>
      <c r="AA677" s="465">
        <f t="shared" si="240"/>
        <v>471.33641361600007</v>
      </c>
      <c r="AB677" s="429">
        <f t="shared" si="241"/>
        <v>9.1185222212420217E-2</v>
      </c>
      <c r="AC677" s="454">
        <f t="shared" si="242"/>
        <v>86.080844047692977</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0</v>
      </c>
      <c r="V678" s="475">
        <f t="shared" si="235"/>
        <v>1.4035277160000001</v>
      </c>
      <c r="W678" s="460">
        <f t="shared" si="236"/>
        <v>40.079571426000001</v>
      </c>
      <c r="X678" s="476">
        <f t="shared" si="237"/>
        <v>245.68165259100002</v>
      </c>
      <c r="Y678" s="476">
        <f t="shared" si="238"/>
        <v>18.770525712000001</v>
      </c>
      <c r="Z678" s="478">
        <f t="shared" si="239"/>
        <v>0</v>
      </c>
      <c r="AA678" s="465">
        <f t="shared" si="240"/>
        <v>305.935277445</v>
      </c>
      <c r="AB678" s="429">
        <f t="shared" si="241"/>
        <v>5.91865500957632E-2</v>
      </c>
      <c r="AC678" s="454">
        <f t="shared" si="242"/>
        <v>79.158715624972615</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0</v>
      </c>
      <c r="V679" s="475">
        <f t="shared" si="235"/>
        <v>1.8209837159999998</v>
      </c>
      <c r="W679" s="460">
        <f t="shared" si="236"/>
        <v>53.448711551999999</v>
      </c>
      <c r="X679" s="476">
        <f t="shared" si="237"/>
        <v>404.63020565099998</v>
      </c>
      <c r="Y679" s="476">
        <f t="shared" si="238"/>
        <v>27.893853792000002</v>
      </c>
      <c r="Z679" s="478">
        <f t="shared" si="239"/>
        <v>0</v>
      </c>
      <c r="AA679" s="465">
        <f t="shared" si="240"/>
        <v>487.79375471100002</v>
      </c>
      <c r="AB679" s="429">
        <f t="shared" si="241"/>
        <v>9.4369076167730701E-2</v>
      </c>
      <c r="AC679" s="454">
        <f t="shared" si="242"/>
        <v>89.706927626832751</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0</v>
      </c>
      <c r="V680" s="475">
        <f t="shared" si="235"/>
        <v>2.5545612960000001</v>
      </c>
      <c r="W680" s="460">
        <f t="shared" si="236"/>
        <v>83.013671610000003</v>
      </c>
      <c r="X680" s="476">
        <f t="shared" si="237"/>
        <v>696.83159627100008</v>
      </c>
      <c r="Y680" s="476">
        <f t="shared" si="238"/>
        <v>65.302320096000003</v>
      </c>
      <c r="Z680" s="478">
        <f t="shared" si="239"/>
        <v>0</v>
      </c>
      <c r="AA680" s="465">
        <f t="shared" si="240"/>
        <v>847.70214927300015</v>
      </c>
      <c r="AB680" s="429">
        <f t="shared" si="241"/>
        <v>0.16399732042426005</v>
      </c>
      <c r="AC680" s="454">
        <f t="shared" si="242"/>
        <v>92.218594348559549</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0</v>
      </c>
      <c r="V681" s="475">
        <f t="shared" si="235"/>
        <v>3.62237352</v>
      </c>
      <c r="W681" s="460">
        <f t="shared" si="236"/>
        <v>117.27325215</v>
      </c>
      <c r="X681" s="476">
        <f t="shared" si="237"/>
        <v>1089.7384469670001</v>
      </c>
      <c r="Y681" s="476">
        <f t="shared" si="238"/>
        <v>95.991885216</v>
      </c>
      <c r="Z681" s="478">
        <f t="shared" si="239"/>
        <v>0</v>
      </c>
      <c r="AA681" s="465">
        <f t="shared" si="240"/>
        <v>1306.625957853</v>
      </c>
      <c r="AB681" s="429">
        <f t="shared" si="241"/>
        <v>0.25278118743528732</v>
      </c>
      <c r="AC681" s="454">
        <f t="shared" si="242"/>
        <v>95.255964672144373</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0</v>
      </c>
      <c r="V682" s="475">
        <f t="shared" si="235"/>
        <v>1.7983932359999999</v>
      </c>
      <c r="W682" s="460">
        <f t="shared" si="236"/>
        <v>53.212470318000001</v>
      </c>
      <c r="X682" s="476">
        <f t="shared" si="237"/>
        <v>378.73960708499999</v>
      </c>
      <c r="Y682" s="476">
        <f t="shared" si="238"/>
        <v>29.246156784</v>
      </c>
      <c r="Z682" s="478">
        <f t="shared" si="239"/>
        <v>0</v>
      </c>
      <c r="AA682" s="465">
        <f t="shared" si="240"/>
        <v>462.99662742300001</v>
      </c>
      <c r="AB682" s="429">
        <f t="shared" si="241"/>
        <v>8.9571798688914683E-2</v>
      </c>
      <c r="AC682" s="454">
        <f t="shared" si="242"/>
        <v>86.260390620326888</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0</v>
      </c>
      <c r="V683" s="475">
        <f t="shared" si="235"/>
        <v>1.6795920600000001</v>
      </c>
      <c r="W683" s="460">
        <f t="shared" si="236"/>
        <v>51.313438241999997</v>
      </c>
      <c r="X683" s="476">
        <f t="shared" si="237"/>
        <v>349.899525783</v>
      </c>
      <c r="Y683" s="476">
        <f t="shared" si="238"/>
        <v>26.610898896000002</v>
      </c>
      <c r="Z683" s="478">
        <f t="shared" si="239"/>
        <v>0</v>
      </c>
      <c r="AA683" s="465">
        <f t="shared" si="240"/>
        <v>429.503454981</v>
      </c>
      <c r="AB683" s="429">
        <f t="shared" si="241"/>
        <v>8.3092175465467211E-2</v>
      </c>
      <c r="AC683" s="454">
        <f t="shared" si="242"/>
        <v>83.39200633061057</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0</v>
      </c>
      <c r="V685" s="475">
        <f t="shared" si="235"/>
        <v>2.0598359039999998</v>
      </c>
      <c r="W685" s="460">
        <f t="shared" si="236"/>
        <v>62.071553645999998</v>
      </c>
      <c r="X685" s="476">
        <f t="shared" si="237"/>
        <v>518.68511694900008</v>
      </c>
      <c r="Y685" s="476">
        <f t="shared" si="238"/>
        <v>37.844495135999999</v>
      </c>
      <c r="Z685" s="478">
        <f t="shared" si="239"/>
        <v>0</v>
      </c>
      <c r="AA685" s="465">
        <f t="shared" si="240"/>
        <v>620.66100163500005</v>
      </c>
      <c r="AB685" s="429">
        <f t="shared" si="241"/>
        <v>0.12007370896401626</v>
      </c>
      <c r="AC685" s="454">
        <f t="shared" si="242"/>
        <v>91.109607408564472</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0</v>
      </c>
      <c r="V686" s="475">
        <f t="shared" si="235"/>
        <v>2.0420995680000003</v>
      </c>
      <c r="W686" s="460">
        <f t="shared" si="236"/>
        <v>55.820377205999996</v>
      </c>
      <c r="X686" s="476">
        <f t="shared" si="237"/>
        <v>508.70319906599997</v>
      </c>
      <c r="Y686" s="476">
        <f t="shared" si="238"/>
        <v>38.353282271999994</v>
      </c>
      <c r="Z686" s="478">
        <f t="shared" si="239"/>
        <v>0</v>
      </c>
      <c r="AA686" s="465">
        <f t="shared" si="240"/>
        <v>604.91895811199993</v>
      </c>
      <c r="AB686" s="429">
        <f t="shared" si="241"/>
        <v>0.11702823720487521</v>
      </c>
      <c r="AC686" s="454">
        <f t="shared" si="242"/>
        <v>93.32854391122072</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0</v>
      </c>
      <c r="V687" s="475">
        <f t="shared" si="235"/>
        <v>0.73769427600000004</v>
      </c>
      <c r="W687" s="460">
        <f t="shared" si="236"/>
        <v>24.848466300000002</v>
      </c>
      <c r="X687" s="476">
        <f t="shared" si="237"/>
        <v>222.20186868900001</v>
      </c>
      <c r="Y687" s="476">
        <f t="shared" si="238"/>
        <v>14.597824319999999</v>
      </c>
      <c r="Z687" s="478">
        <f t="shared" si="239"/>
        <v>0</v>
      </c>
      <c r="AA687" s="465">
        <f t="shared" si="240"/>
        <v>262.38585358500001</v>
      </c>
      <c r="AB687" s="429">
        <f t="shared" si="241"/>
        <v>5.07614342396982E-2</v>
      </c>
      <c r="AC687" s="454">
        <f t="shared" si="242"/>
        <v>99.386555738047207</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0</v>
      </c>
      <c r="V688" s="475">
        <f t="shared" si="235"/>
        <v>0.68325542399999994</v>
      </c>
      <c r="W688" s="460">
        <f t="shared" si="236"/>
        <v>21.813121385999999</v>
      </c>
      <c r="X688" s="476">
        <f t="shared" si="237"/>
        <v>195.37727472900002</v>
      </c>
      <c r="Y688" s="476">
        <f t="shared" si="238"/>
        <v>18.023678927999999</v>
      </c>
      <c r="Z688" s="478">
        <f t="shared" si="239"/>
        <v>0</v>
      </c>
      <c r="AA688" s="465">
        <f t="shared" si="240"/>
        <v>235.89733046700002</v>
      </c>
      <c r="AB688" s="429">
        <f t="shared" si="241"/>
        <v>4.5636937602437609E-2</v>
      </c>
      <c r="AC688" s="454">
        <f t="shared" si="242"/>
        <v>92.444628027245429</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0</v>
      </c>
      <c r="V689" s="475">
        <f t="shared" si="235"/>
        <v>0.406005324</v>
      </c>
      <c r="W689" s="460">
        <f t="shared" si="236"/>
        <v>12.071012075999999</v>
      </c>
      <c r="X689" s="476">
        <f t="shared" si="237"/>
        <v>107.42934401999999</v>
      </c>
      <c r="Y689" s="476">
        <f t="shared" si="238"/>
        <v>11.003846112</v>
      </c>
      <c r="Z689" s="478">
        <f t="shared" si="239"/>
        <v>0</v>
      </c>
      <c r="AA689" s="465">
        <f t="shared" si="240"/>
        <v>130.91020753199999</v>
      </c>
      <c r="AB689" s="429">
        <f t="shared" si="241"/>
        <v>2.5326021964016249E-2</v>
      </c>
      <c r="AC689" s="454">
        <f t="shared" si="242"/>
        <v>88.997285488438976</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0</v>
      </c>
      <c r="V690" s="475">
        <f t="shared" si="235"/>
        <v>0.38160061200000006</v>
      </c>
      <c r="W690" s="460">
        <f t="shared" si="236"/>
        <v>12.431466558</v>
      </c>
      <c r="X690" s="476">
        <f t="shared" si="237"/>
        <v>118.98829899</v>
      </c>
      <c r="Y690" s="476">
        <f t="shared" si="238"/>
        <v>10.384106255999999</v>
      </c>
      <c r="Z690" s="478">
        <f t="shared" si="239"/>
        <v>0</v>
      </c>
      <c r="AA690" s="465">
        <f t="shared" si="240"/>
        <v>142.18547241600001</v>
      </c>
      <c r="AB690" s="429">
        <f t="shared" si="241"/>
        <v>2.750734618224028E-2</v>
      </c>
      <c r="AC690" s="454">
        <f t="shared" si="242"/>
        <v>94.293730618747631</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0</v>
      </c>
      <c r="V691" s="475">
        <f t="shared" si="235"/>
        <v>0.31403776799999999</v>
      </c>
      <c r="W691" s="460">
        <f t="shared" si="236"/>
        <v>8.3901670559999992</v>
      </c>
      <c r="X691" s="476">
        <f t="shared" si="237"/>
        <v>48.594355047000001</v>
      </c>
      <c r="Y691" s="476">
        <f t="shared" si="238"/>
        <v>4.3834940639999997</v>
      </c>
      <c r="Z691" s="478">
        <f t="shared" si="239"/>
        <v>0</v>
      </c>
      <c r="AA691" s="465">
        <f t="shared" si="240"/>
        <v>61.682053934999999</v>
      </c>
      <c r="AB691" s="429">
        <f t="shared" si="241"/>
        <v>1.1933072922228671E-2</v>
      </c>
      <c r="AC691" s="454">
        <f t="shared" si="242"/>
        <v>79.092647786309627</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0</v>
      </c>
      <c r="V692" s="475">
        <f t="shared" si="235"/>
        <v>0.81936934799999994</v>
      </c>
      <c r="W692" s="460">
        <f t="shared" si="236"/>
        <v>26.281004831999997</v>
      </c>
      <c r="X692" s="476">
        <f t="shared" si="237"/>
        <v>207.21041360999999</v>
      </c>
      <c r="Y692" s="476">
        <f t="shared" si="238"/>
        <v>13.798309392</v>
      </c>
      <c r="Z692" s="478">
        <f t="shared" si="239"/>
        <v>0</v>
      </c>
      <c r="AA692" s="465">
        <f t="shared" si="240"/>
        <v>248.10909718199997</v>
      </c>
      <c r="AB692" s="429">
        <f t="shared" si="241"/>
        <v>4.7999438417875795E-2</v>
      </c>
      <c r="AC692" s="454">
        <f t="shared" si="242"/>
        <v>93.172341059133075</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0</v>
      </c>
      <c r="V693" s="475">
        <f t="shared" si="235"/>
        <v>0.171734424</v>
      </c>
      <c r="W693" s="460">
        <f t="shared" si="236"/>
        <v>4.063695246</v>
      </c>
      <c r="X693" s="476">
        <f t="shared" si="237"/>
        <v>33.736364217000002</v>
      </c>
      <c r="Y693" s="476">
        <f t="shared" si="238"/>
        <v>2.4828042239999997</v>
      </c>
      <c r="Z693" s="478">
        <f t="shared" si="239"/>
        <v>0</v>
      </c>
      <c r="AA693" s="465">
        <f t="shared" si="240"/>
        <v>40.454598111000003</v>
      </c>
      <c r="AB693" s="429">
        <f t="shared" si="241"/>
        <v>7.8263877173534533E-3</v>
      </c>
      <c r="AC693" s="454">
        <f t="shared" si="242"/>
        <v>83.374459012593078</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0</v>
      </c>
      <c r="V694" s="475">
        <f t="shared" si="235"/>
        <v>0.72494660399999999</v>
      </c>
      <c r="W694" s="460">
        <f t="shared" si="236"/>
        <v>24.620011578</v>
      </c>
      <c r="X694" s="476">
        <f t="shared" si="237"/>
        <v>193.61585186100001</v>
      </c>
      <c r="Y694" s="476">
        <f t="shared" si="238"/>
        <v>16.387792991999998</v>
      </c>
      <c r="Z694" s="478">
        <f t="shared" si="239"/>
        <v>0</v>
      </c>
      <c r="AA694" s="465">
        <f t="shared" si="240"/>
        <v>235.348603035</v>
      </c>
      <c r="AB694" s="429">
        <f t="shared" si="241"/>
        <v>4.5530780235055135E-2</v>
      </c>
      <c r="AC694" s="454">
        <f t="shared" si="242"/>
        <v>89.298240868986255</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0</v>
      </c>
      <c r="V695" s="475">
        <f t="shared" si="235"/>
        <v>0.808578252</v>
      </c>
      <c r="W695" s="460">
        <f t="shared" si="236"/>
        <v>19.426913981999999</v>
      </c>
      <c r="X695" s="476">
        <f t="shared" si="237"/>
        <v>136.30398229800002</v>
      </c>
      <c r="Y695" s="476">
        <f t="shared" si="238"/>
        <v>9.6618947039999998</v>
      </c>
      <c r="Z695" s="478">
        <f t="shared" si="239"/>
        <v>0</v>
      </c>
      <c r="AA695" s="465">
        <f t="shared" si="240"/>
        <v>166.20136923600001</v>
      </c>
      <c r="AB695" s="429">
        <f t="shared" si="241"/>
        <v>3.2153486019733023E-2</v>
      </c>
      <c r="AC695" s="454">
        <f t="shared" si="242"/>
        <v>80.082423254866143</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0</v>
      </c>
      <c r="V696" s="475">
        <f t="shared" si="235"/>
        <v>1.387992648</v>
      </c>
      <c r="W696" s="460">
        <f t="shared" si="236"/>
        <v>43.537509737999997</v>
      </c>
      <c r="X696" s="476">
        <f t="shared" si="237"/>
        <v>359.17744012200001</v>
      </c>
      <c r="Y696" s="476">
        <f t="shared" si="238"/>
        <v>32.586445151999996</v>
      </c>
      <c r="Z696" s="478">
        <f t="shared" si="239"/>
        <v>0</v>
      </c>
      <c r="AA696" s="465">
        <f t="shared" si="240"/>
        <v>436.68938766000002</v>
      </c>
      <c r="AB696" s="429">
        <f t="shared" si="241"/>
        <v>8.4482373313987238E-2</v>
      </c>
      <c r="AC696" s="454">
        <f t="shared" si="242"/>
        <v>90.312504925880461</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0</v>
      </c>
      <c r="V698" s="475">
        <f t="shared" si="235"/>
        <v>1.3878359760000001</v>
      </c>
      <c r="W698" s="460">
        <f t="shared" si="236"/>
        <v>42.721816302000001</v>
      </c>
      <c r="X698" s="476">
        <f t="shared" si="237"/>
        <v>276.89601283200005</v>
      </c>
      <c r="Y698" s="476">
        <f t="shared" si="238"/>
        <v>18.675866736</v>
      </c>
      <c r="Z698" s="478">
        <f t="shared" si="239"/>
        <v>0</v>
      </c>
      <c r="AA698" s="465">
        <f t="shared" si="240"/>
        <v>339.68153184600004</v>
      </c>
      <c r="AB698" s="429">
        <f t="shared" si="241"/>
        <v>6.5715134812536283E-2</v>
      </c>
      <c r="AC698" s="454">
        <f t="shared" si="242"/>
        <v>85.074186247513708</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0</v>
      </c>
      <c r="V699" s="475">
        <f t="shared" si="235"/>
        <v>5.1166972199999998</v>
      </c>
      <c r="W699" s="460">
        <f t="shared" si="236"/>
        <v>154.79230561200001</v>
      </c>
      <c r="X699" s="476">
        <f t="shared" si="237"/>
        <v>1441.1526296669999</v>
      </c>
      <c r="Y699" s="476">
        <f t="shared" si="238"/>
        <v>116.73863769600001</v>
      </c>
      <c r="Z699" s="478">
        <f t="shared" si="239"/>
        <v>0</v>
      </c>
      <c r="AA699" s="465">
        <f t="shared" si="240"/>
        <v>1717.8002701949999</v>
      </c>
      <c r="AB699" s="429">
        <f t="shared" si="241"/>
        <v>0.33232738831398723</v>
      </c>
      <c r="AC699" s="454">
        <f t="shared" si="242"/>
        <v>97.176053508937656</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0</v>
      </c>
      <c r="V700" s="475">
        <f t="shared" si="235"/>
        <v>4.7000198040000001</v>
      </c>
      <c r="W700" s="460">
        <f t="shared" si="236"/>
        <v>138.93294016800002</v>
      </c>
      <c r="X700" s="476">
        <f t="shared" si="237"/>
        <v>962.75375167499999</v>
      </c>
      <c r="Y700" s="476">
        <f t="shared" si="238"/>
        <v>64.071425519999991</v>
      </c>
      <c r="Z700" s="478">
        <f t="shared" si="239"/>
        <v>0</v>
      </c>
      <c r="AA700" s="465">
        <f t="shared" si="240"/>
        <v>1170.4581371670001</v>
      </c>
      <c r="AB700" s="429">
        <f t="shared" si="241"/>
        <v>0.22643802228032503</v>
      </c>
      <c r="AC700" s="454">
        <f t="shared" si="242"/>
        <v>88.817254549088446</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0</v>
      </c>
      <c r="V701" s="475">
        <f t="shared" si="235"/>
        <v>2.3029469040000001</v>
      </c>
      <c r="W701" s="460">
        <f t="shared" si="236"/>
        <v>54.780295770000002</v>
      </c>
      <c r="X701" s="476">
        <f t="shared" si="237"/>
        <v>359.52106130999999</v>
      </c>
      <c r="Y701" s="476">
        <f t="shared" si="238"/>
        <v>25.021116864</v>
      </c>
      <c r="Z701" s="478">
        <f t="shared" si="239"/>
        <v>0</v>
      </c>
      <c r="AA701" s="465">
        <f t="shared" si="240"/>
        <v>441.62542084800003</v>
      </c>
      <c r="AB701" s="429">
        <f t="shared" si="241"/>
        <v>8.5437303317469543E-2</v>
      </c>
      <c r="AC701" s="454">
        <f t="shared" si="242"/>
        <v>78.332786966823804</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0</v>
      </c>
      <c r="V702" s="475">
        <f t="shared" si="235"/>
        <v>0.56143172399999997</v>
      </c>
      <c r="W702" s="460">
        <f t="shared" si="236"/>
        <v>10.511972946</v>
      </c>
      <c r="X702" s="476">
        <f t="shared" si="237"/>
        <v>62.930507949000003</v>
      </c>
      <c r="Y702" s="476">
        <f t="shared" si="238"/>
        <v>3.934633104</v>
      </c>
      <c r="Z702" s="478">
        <f t="shared" si="239"/>
        <v>0</v>
      </c>
      <c r="AA702" s="465">
        <f t="shared" si="240"/>
        <v>77.938545723000004</v>
      </c>
      <c r="AB702" s="429">
        <f t="shared" si="241"/>
        <v>1.5078070366221706E-2</v>
      </c>
      <c r="AC702" s="454">
        <f t="shared" si="242"/>
        <v>66.962861490525952</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0</v>
      </c>
      <c r="V703" s="475">
        <f t="shared" si="235"/>
        <v>8.9400681359999989</v>
      </c>
      <c r="W703" s="460">
        <f t="shared" si="236"/>
        <v>321.48344442600001</v>
      </c>
      <c r="X703" s="476">
        <f t="shared" si="237"/>
        <v>3574.9577075400002</v>
      </c>
      <c r="Y703" s="476">
        <f t="shared" si="238"/>
        <v>373.54168353599999</v>
      </c>
      <c r="Z703" s="478">
        <f t="shared" si="239"/>
        <v>0</v>
      </c>
      <c r="AA703" s="465">
        <f t="shared" si="240"/>
        <v>4278.9229036380002</v>
      </c>
      <c r="AB703" s="429">
        <f t="shared" si="241"/>
        <v>0.82780477919094608</v>
      </c>
      <c r="AC703" s="454">
        <f t="shared" si="242"/>
        <v>101.86662309018213</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0</v>
      </c>
      <c r="V704" s="475">
        <f t="shared" si="235"/>
        <v>1.963503564</v>
      </c>
      <c r="W704" s="460">
        <f t="shared" si="236"/>
        <v>63.475108451999994</v>
      </c>
      <c r="X704" s="476">
        <f t="shared" si="237"/>
        <v>488.72855993399997</v>
      </c>
      <c r="Y704" s="476">
        <f t="shared" si="238"/>
        <v>42.107486256000001</v>
      </c>
      <c r="Z704" s="478">
        <f t="shared" si="239"/>
        <v>0</v>
      </c>
      <c r="AA704" s="465">
        <f t="shared" si="240"/>
        <v>596.27465820600003</v>
      </c>
      <c r="AB704" s="429">
        <f t="shared" si="241"/>
        <v>0.11535590214857806</v>
      </c>
      <c r="AC704" s="454">
        <f t="shared" si="242"/>
        <v>90.822821242396529</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0</v>
      </c>
      <c r="V705" s="475">
        <f t="shared" si="235"/>
        <v>1.0720801199999999</v>
      </c>
      <c r="W705" s="460">
        <f t="shared" si="236"/>
        <v>28.475450748</v>
      </c>
      <c r="X705" s="476">
        <f t="shared" si="237"/>
        <v>253.34226941399999</v>
      </c>
      <c r="Y705" s="476">
        <f t="shared" si="238"/>
        <v>16.841525615999998</v>
      </c>
      <c r="Z705" s="478">
        <f t="shared" si="239"/>
        <v>0</v>
      </c>
      <c r="AA705" s="465">
        <f t="shared" si="240"/>
        <v>299.73132589800002</v>
      </c>
      <c r="AB705" s="429">
        <f t="shared" si="241"/>
        <v>5.7986327316308768E-2</v>
      </c>
      <c r="AC705" s="454">
        <f t="shared" si="242"/>
        <v>95.478388553355288</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0</v>
      </c>
      <c r="V706" s="475">
        <f t="shared" si="235"/>
        <v>2.7981071159999997</v>
      </c>
      <c r="W706" s="460">
        <f t="shared" si="236"/>
        <v>81.303690978000006</v>
      </c>
      <c r="X706" s="476">
        <f t="shared" si="237"/>
        <v>680.38901979299999</v>
      </c>
      <c r="Y706" s="476">
        <f t="shared" si="238"/>
        <v>59.939949023999993</v>
      </c>
      <c r="Z706" s="478">
        <f t="shared" si="239"/>
        <v>0</v>
      </c>
      <c r="AA706" s="465">
        <f t="shared" si="240"/>
        <v>824.43076691100009</v>
      </c>
      <c r="AB706" s="429">
        <f t="shared" si="241"/>
        <v>0.15949521511143355</v>
      </c>
      <c r="AC706" s="454">
        <f t="shared" si="242"/>
        <v>88.572089710837048</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0</v>
      </c>
      <c r="V707" s="475">
        <f t="shared" si="235"/>
        <v>5.3047744679999997</v>
      </c>
      <c r="W707" s="460">
        <f t="shared" si="236"/>
        <v>158.640658758</v>
      </c>
      <c r="X707" s="476">
        <f t="shared" si="237"/>
        <v>1472.8454246880001</v>
      </c>
      <c r="Y707" s="476">
        <f t="shared" si="238"/>
        <v>126.272520864</v>
      </c>
      <c r="Z707" s="478">
        <f t="shared" si="239"/>
        <v>0</v>
      </c>
      <c r="AA707" s="465">
        <f t="shared" si="240"/>
        <v>1763.063378778</v>
      </c>
      <c r="AB707" s="429">
        <f t="shared" si="241"/>
        <v>0.34108403536041787</v>
      </c>
      <c r="AC707" s="454">
        <f t="shared" si="242"/>
        <v>95.043898099090868</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0</v>
      </c>
      <c r="V708" s="475">
        <f t="shared" si="235"/>
        <v>6.38362038</v>
      </c>
      <c r="W708" s="460">
        <f t="shared" si="236"/>
        <v>213.80759036999999</v>
      </c>
      <c r="X708" s="476">
        <f t="shared" si="237"/>
        <v>2004.0674469570001</v>
      </c>
      <c r="Y708" s="476">
        <f t="shared" si="238"/>
        <v>184.52490465599999</v>
      </c>
      <c r="Z708" s="478">
        <f t="shared" si="239"/>
        <v>0</v>
      </c>
      <c r="AA708" s="465">
        <f t="shared" si="240"/>
        <v>2408.7835623629999</v>
      </c>
      <c r="AB708" s="429">
        <f t="shared" si="241"/>
        <v>0.46600571916482875</v>
      </c>
      <c r="AC708" s="454">
        <f t="shared" si="242"/>
        <v>97.402950815636999</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0</v>
      </c>
      <c r="V709" s="475">
        <f t="shared" si="235"/>
        <v>7.4024248079999992</v>
      </c>
      <c r="W709" s="460">
        <f t="shared" si="236"/>
        <v>242.01246603600001</v>
      </c>
      <c r="X709" s="476">
        <f t="shared" si="237"/>
        <v>2354.8206197159998</v>
      </c>
      <c r="Y709" s="476">
        <f t="shared" si="238"/>
        <v>215.51853470400002</v>
      </c>
      <c r="Z709" s="478">
        <f t="shared" si="239"/>
        <v>0</v>
      </c>
      <c r="AA709" s="465">
        <f t="shared" si="240"/>
        <v>2819.7540452640001</v>
      </c>
      <c r="AB709" s="429">
        <f t="shared" si="241"/>
        <v>0.54551248699245503</v>
      </c>
      <c r="AC709" s="454">
        <f t="shared" si="242"/>
        <v>98.470420256832796</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0</v>
      </c>
      <c r="V711" s="475">
        <f t="shared" si="235"/>
        <v>0.87474566399999998</v>
      </c>
      <c r="W711" s="460">
        <f t="shared" si="236"/>
        <v>30.178725408000002</v>
      </c>
      <c r="X711" s="476">
        <f t="shared" si="237"/>
        <v>248.49690372000001</v>
      </c>
      <c r="Y711" s="476">
        <f t="shared" si="238"/>
        <v>27.055502495999999</v>
      </c>
      <c r="Z711" s="478">
        <f t="shared" si="239"/>
        <v>0</v>
      </c>
      <c r="AA711" s="465">
        <f t="shared" si="240"/>
        <v>306.60587728799999</v>
      </c>
      <c r="AB711" s="429">
        <f t="shared" si="241"/>
        <v>5.9316285023795705E-2</v>
      </c>
      <c r="AC711" s="454">
        <f t="shared" si="242"/>
        <v>83.048031741100914</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0</v>
      </c>
      <c r="V712" s="475">
        <f t="shared" si="235"/>
        <v>0.39619847999999996</v>
      </c>
      <c r="W712" s="460">
        <f t="shared" si="236"/>
        <v>13.668847559999998</v>
      </c>
      <c r="X712" s="476">
        <f t="shared" si="237"/>
        <v>148.43843421299999</v>
      </c>
      <c r="Y712" s="476">
        <f t="shared" si="238"/>
        <v>10.103894208</v>
      </c>
      <c r="Z712" s="478">
        <f t="shared" si="239"/>
        <v>0</v>
      </c>
      <c r="AA712" s="465">
        <f t="shared" si="240"/>
        <v>172.60737446100001</v>
      </c>
      <c r="AB712" s="429">
        <f t="shared" si="241"/>
        <v>3.339279830934417E-2</v>
      </c>
      <c r="AC712" s="454">
        <f t="shared" si="242"/>
        <v>106.82836682638508</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0</v>
      </c>
      <c r="V713" s="475">
        <f t="shared" ref="V713:V776" si="256">IFERROR(V$5*I713,"")</f>
        <v>1.0947453839999999</v>
      </c>
      <c r="W713" s="460">
        <f t="shared" ref="W713:W776" si="257">IFERROR(W$5*K713,"")</f>
        <v>20.870687646</v>
      </c>
      <c r="X713" s="476">
        <f t="shared" ref="X713:X776" si="258">IFERROR(X$5*M713,"")</f>
        <v>161.62347682800001</v>
      </c>
      <c r="Y713" s="476">
        <f t="shared" ref="Y713:Y776" si="259">IFERROR(Y$5*O713,"")</f>
        <v>8.817589152</v>
      </c>
      <c r="Z713" s="478">
        <f t="shared" ref="Z713:Z776" si="260">IFERROR(Z$5*Q713,"")</f>
        <v>0</v>
      </c>
      <c r="AA713" s="465">
        <f t="shared" ref="AA713:AA776" si="261">IFERROR(SUM(U713:Z713),"")</f>
        <v>192.40649901000003</v>
      </c>
      <c r="AB713" s="429">
        <f t="shared" ref="AB713:AB776" si="262">IF(OR(AA713="", AA713=0), "", AA713/$AA$5)</f>
        <v>3.7223157092280912E-2</v>
      </c>
      <c r="AC713" s="454">
        <f t="shared" ref="AC713:AC776" si="263">IF(OR(AB713="", AB713=0), "", IF(AN713&gt;0, AB713/AN713*100, ""))</f>
        <v>86.09150044688009</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0</v>
      </c>
      <c r="V714" s="475">
        <f t="shared" si="256"/>
        <v>0.73986277199999995</v>
      </c>
      <c r="W714" s="460">
        <f t="shared" si="257"/>
        <v>24.275078784000002</v>
      </c>
      <c r="X714" s="476">
        <f t="shared" si="258"/>
        <v>265.79570084099998</v>
      </c>
      <c r="Y714" s="476">
        <f t="shared" si="259"/>
        <v>26.635059792</v>
      </c>
      <c r="Z714" s="478">
        <f t="shared" si="260"/>
        <v>0</v>
      </c>
      <c r="AA714" s="465">
        <f t="shared" si="261"/>
        <v>317.44570218899997</v>
      </c>
      <c r="AB714" s="429">
        <f t="shared" si="262"/>
        <v>6.1413368579802667E-2</v>
      </c>
      <c r="AC714" s="454">
        <f t="shared" si="263"/>
        <v>100.32253296872642</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0</v>
      </c>
      <c r="V715" s="475">
        <f t="shared" si="256"/>
        <v>0.289387332</v>
      </c>
      <c r="W715" s="460">
        <f t="shared" si="257"/>
        <v>6.8705225099999998</v>
      </c>
      <c r="X715" s="476">
        <f t="shared" si="258"/>
        <v>45.573861518999998</v>
      </c>
      <c r="Y715" s="476">
        <f t="shared" si="259"/>
        <v>7.1692408800000003</v>
      </c>
      <c r="Z715" s="478">
        <f t="shared" si="260"/>
        <v>0</v>
      </c>
      <c r="AA715" s="465">
        <f t="shared" si="261"/>
        <v>59.903012240999999</v>
      </c>
      <c r="AB715" s="429">
        <f t="shared" si="262"/>
        <v>1.1588897705745792E-2</v>
      </c>
      <c r="AC715" s="454">
        <f t="shared" si="263"/>
        <v>69.367453500373557</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0</v>
      </c>
      <c r="V716" s="475">
        <f t="shared" si="256"/>
        <v>0.24900818399999999</v>
      </c>
      <c r="W716" s="460">
        <f t="shared" si="257"/>
        <v>6.8699660939999996</v>
      </c>
      <c r="X716" s="476">
        <f t="shared" si="258"/>
        <v>61.993395702000001</v>
      </c>
      <c r="Y716" s="476">
        <f t="shared" si="259"/>
        <v>7.359678144000001</v>
      </c>
      <c r="Z716" s="478">
        <f t="shared" si="260"/>
        <v>0</v>
      </c>
      <c r="AA716" s="465">
        <f t="shared" si="261"/>
        <v>76.472048123999997</v>
      </c>
      <c r="AB716" s="429">
        <f t="shared" si="262"/>
        <v>1.4794360248403946E-2</v>
      </c>
      <c r="AC716" s="454">
        <f t="shared" si="263"/>
        <v>82.974100381613241</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0</v>
      </c>
      <c r="V718" s="475">
        <f t="shared" si="256"/>
        <v>7.3428445920000005</v>
      </c>
      <c r="W718" s="460">
        <f t="shared" si="257"/>
        <v>249.31934661599999</v>
      </c>
      <c r="X718" s="476">
        <f t="shared" si="258"/>
        <v>2425.2632650260002</v>
      </c>
      <c r="Y718" s="476">
        <f t="shared" si="259"/>
        <v>234.64369785600002</v>
      </c>
      <c r="Z718" s="478">
        <f t="shared" si="260"/>
        <v>0</v>
      </c>
      <c r="AA718" s="465">
        <f t="shared" si="261"/>
        <v>2916.5691540900002</v>
      </c>
      <c r="AB718" s="429">
        <f t="shared" si="262"/>
        <v>0.56424243646546723</v>
      </c>
      <c r="AC718" s="454">
        <f t="shared" si="263"/>
        <v>97.760329740743416</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0</v>
      </c>
      <c r="V719" s="475">
        <f t="shared" si="256"/>
        <v>2.8045285199999999</v>
      </c>
      <c r="W719" s="460">
        <f t="shared" si="257"/>
        <v>98.211629411999994</v>
      </c>
      <c r="X719" s="476">
        <f t="shared" si="258"/>
        <v>1108.6498253700001</v>
      </c>
      <c r="Y719" s="476">
        <f t="shared" si="259"/>
        <v>114.15833366399998</v>
      </c>
      <c r="Z719" s="478">
        <f t="shared" si="260"/>
        <v>0</v>
      </c>
      <c r="AA719" s="465">
        <f t="shared" si="261"/>
        <v>1323.824316966</v>
      </c>
      <c r="AB719" s="429">
        <f t="shared" si="262"/>
        <v>0.25610839949042369</v>
      </c>
      <c r="AC719" s="454">
        <f t="shared" si="263"/>
        <v>103.49388864169207</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0</v>
      </c>
      <c r="V720" s="475">
        <f t="shared" si="256"/>
        <v>1.007543928</v>
      </c>
      <c r="W720" s="460">
        <f t="shared" si="257"/>
        <v>33.338685978000001</v>
      </c>
      <c r="X720" s="476">
        <f t="shared" si="258"/>
        <v>421.95143290499999</v>
      </c>
      <c r="Y720" s="476">
        <f t="shared" si="259"/>
        <v>44.486967311999997</v>
      </c>
      <c r="Z720" s="478">
        <f t="shared" si="260"/>
        <v>0</v>
      </c>
      <c r="AA720" s="465">
        <f t="shared" si="261"/>
        <v>500.784630123</v>
      </c>
      <c r="AB720" s="429">
        <f t="shared" si="262"/>
        <v>9.6882304144515374E-2</v>
      </c>
      <c r="AC720" s="454">
        <f t="shared" si="263"/>
        <v>104.9040939752626</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0</v>
      </c>
      <c r="V721" s="475">
        <f t="shared" si="256"/>
        <v>0.84508296000000005</v>
      </c>
      <c r="W721" s="460">
        <f t="shared" si="257"/>
        <v>33.130337994000001</v>
      </c>
      <c r="X721" s="476">
        <f t="shared" si="258"/>
        <v>355.13547669899998</v>
      </c>
      <c r="Y721" s="476">
        <f t="shared" si="259"/>
        <v>38.711001168000003</v>
      </c>
      <c r="Z721" s="478">
        <f t="shared" si="260"/>
        <v>0</v>
      </c>
      <c r="AA721" s="465">
        <f t="shared" si="261"/>
        <v>427.82189882099999</v>
      </c>
      <c r="AB721" s="429">
        <f t="shared" si="262"/>
        <v>8.2766859899593731E-2</v>
      </c>
      <c r="AC721" s="454">
        <f t="shared" si="263"/>
        <v>99.700703623782161</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0</v>
      </c>
      <c r="V723" s="475">
        <f t="shared" si="256"/>
        <v>4.0261800480000005</v>
      </c>
      <c r="W723" s="460">
        <f t="shared" si="257"/>
        <v>120.123413622</v>
      </c>
      <c r="X723" s="476">
        <f t="shared" si="258"/>
        <v>818.80311588300003</v>
      </c>
      <c r="Y723" s="476">
        <f t="shared" si="259"/>
        <v>61.646771088000008</v>
      </c>
      <c r="Z723" s="478">
        <f t="shared" si="260"/>
        <v>0</v>
      </c>
      <c r="AA723" s="465">
        <f t="shared" si="261"/>
        <v>1004.599480641</v>
      </c>
      <c r="AB723" s="429">
        <f t="shared" si="262"/>
        <v>0.19435083781021475</v>
      </c>
      <c r="AC723" s="454">
        <f t="shared" si="263"/>
        <v>85.341049135867223</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0</v>
      </c>
      <c r="V724" s="475">
        <f t="shared" si="256"/>
        <v>3.0986727840000001</v>
      </c>
      <c r="W724" s="460">
        <f t="shared" si="257"/>
        <v>100.80560230200001</v>
      </c>
      <c r="X724" s="476">
        <f t="shared" si="258"/>
        <v>956.67314221799995</v>
      </c>
      <c r="Y724" s="476">
        <f t="shared" si="259"/>
        <v>81.933399503999993</v>
      </c>
      <c r="Z724" s="478">
        <f t="shared" si="260"/>
        <v>0</v>
      </c>
      <c r="AA724" s="465">
        <f t="shared" si="261"/>
        <v>1142.5108168079998</v>
      </c>
      <c r="AB724" s="429">
        <f t="shared" si="262"/>
        <v>0.22103130524434123</v>
      </c>
      <c r="AC724" s="454">
        <f t="shared" si="263"/>
        <v>100.9801326412193</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0</v>
      </c>
      <c r="V725" s="475">
        <f t="shared" si="256"/>
        <v>2.3892425159999999</v>
      </c>
      <c r="W725" s="460">
        <f t="shared" si="257"/>
        <v>84.756580974000002</v>
      </c>
      <c r="X725" s="476">
        <f t="shared" si="258"/>
        <v>945.25942483800009</v>
      </c>
      <c r="Y725" s="476">
        <f t="shared" si="259"/>
        <v>90.266811695999991</v>
      </c>
      <c r="Z725" s="478">
        <f t="shared" si="260"/>
        <v>0</v>
      </c>
      <c r="AA725" s="465">
        <f t="shared" si="261"/>
        <v>1122.6720600240001</v>
      </c>
      <c r="AB725" s="429">
        <f t="shared" si="262"/>
        <v>0.21719327916889147</v>
      </c>
      <c r="AC725" s="454">
        <f t="shared" si="263"/>
        <v>106.18808604108807</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0</v>
      </c>
      <c r="V726" s="475">
        <f t="shared" si="256"/>
        <v>1.5846073200000002</v>
      </c>
      <c r="W726" s="460">
        <f t="shared" si="257"/>
        <v>70.231937868000003</v>
      </c>
      <c r="X726" s="476">
        <f t="shared" si="258"/>
        <v>1024.9964783729999</v>
      </c>
      <c r="Y726" s="476">
        <f t="shared" si="259"/>
        <v>115.65443347199999</v>
      </c>
      <c r="Z726" s="478">
        <f t="shared" si="260"/>
        <v>0</v>
      </c>
      <c r="AA726" s="465">
        <f t="shared" si="261"/>
        <v>1212.4674570329998</v>
      </c>
      <c r="AB726" s="429">
        <f t="shared" si="262"/>
        <v>0.23456518805049328</v>
      </c>
      <c r="AC726" s="454">
        <f t="shared" si="263"/>
        <v>109.4000230103712</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0</v>
      </c>
      <c r="V727" s="475">
        <f t="shared" si="256"/>
        <v>0.90129733200000006</v>
      </c>
      <c r="W727" s="460">
        <f t="shared" si="257"/>
        <v>38.082464819999998</v>
      </c>
      <c r="X727" s="476">
        <f t="shared" si="258"/>
        <v>565.26784299899998</v>
      </c>
      <c r="Y727" s="476">
        <f t="shared" si="259"/>
        <v>82.498584672000007</v>
      </c>
      <c r="Z727" s="478">
        <f t="shared" si="260"/>
        <v>0</v>
      </c>
      <c r="AA727" s="465">
        <f t="shared" si="261"/>
        <v>686.75018982299991</v>
      </c>
      <c r="AB727" s="429">
        <f t="shared" si="262"/>
        <v>0.13285939056355192</v>
      </c>
      <c r="AC727" s="454">
        <f t="shared" si="263"/>
        <v>98.829570029608661</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0</v>
      </c>
      <c r="V729" s="475">
        <f t="shared" si="256"/>
        <v>1.1326720800000001</v>
      </c>
      <c r="W729" s="460">
        <f t="shared" si="257"/>
        <v>40.876930043999998</v>
      </c>
      <c r="X729" s="476">
        <f t="shared" si="258"/>
        <v>326.42747150400004</v>
      </c>
      <c r="Y729" s="476">
        <f t="shared" si="259"/>
        <v>28.683159696000001</v>
      </c>
      <c r="Z729" s="478">
        <f t="shared" si="260"/>
        <v>0</v>
      </c>
      <c r="AA729" s="465">
        <f t="shared" si="261"/>
        <v>397.12023332400003</v>
      </c>
      <c r="AB729" s="429">
        <f t="shared" si="262"/>
        <v>7.6827284450377259E-2</v>
      </c>
      <c r="AC729" s="454">
        <f t="shared" si="263"/>
        <v>92.292089995070143</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v>
      </c>
      <c r="V731" s="475">
        <f t="shared" si="256"/>
        <v>2.7830736000000002E-2</v>
      </c>
      <c r="W731" s="460">
        <f t="shared" si="257"/>
        <v>0.96016039200000003</v>
      </c>
      <c r="X731" s="476">
        <f t="shared" si="258"/>
        <v>11.852387495999999</v>
      </c>
      <c r="Y731" s="476">
        <f t="shared" si="259"/>
        <v>0.84865060800000003</v>
      </c>
      <c r="Z731" s="478">
        <f t="shared" si="260"/>
        <v>0</v>
      </c>
      <c r="AA731" s="465">
        <f t="shared" si="261"/>
        <v>13.689029231999999</v>
      </c>
      <c r="AB731" s="429">
        <f t="shared" si="262"/>
        <v>2.6482935252466625E-3</v>
      </c>
      <c r="AC731" s="454">
        <f t="shared" si="263"/>
        <v>113.96093132478511</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0</v>
      </c>
      <c r="V732" s="475">
        <f t="shared" si="256"/>
        <v>6.971851200000001E-2</v>
      </c>
      <c r="W732" s="460">
        <f t="shared" si="257"/>
        <v>2.9392261200000003</v>
      </c>
      <c r="X732" s="476">
        <f t="shared" si="258"/>
        <v>25.046375436000002</v>
      </c>
      <c r="Y732" s="476">
        <f t="shared" si="259"/>
        <v>1.2441811679999999</v>
      </c>
      <c r="Z732" s="478">
        <f t="shared" si="260"/>
        <v>0</v>
      </c>
      <c r="AA732" s="465">
        <f t="shared" si="261"/>
        <v>29.299501236000001</v>
      </c>
      <c r="AB732" s="429">
        <f t="shared" si="262"/>
        <v>5.6683113244341268E-3</v>
      </c>
      <c r="AC732" s="454">
        <f t="shared" si="263"/>
        <v>104.24280753053618</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0</v>
      </c>
      <c r="V733" s="475">
        <f t="shared" si="256"/>
        <v>0.15009925199999999</v>
      </c>
      <c r="W733" s="460">
        <f t="shared" si="257"/>
        <v>5.1784241939999998</v>
      </c>
      <c r="X733" s="476">
        <f t="shared" si="258"/>
        <v>52.785811017</v>
      </c>
      <c r="Y733" s="476">
        <f t="shared" si="259"/>
        <v>4.0422015360000003</v>
      </c>
      <c r="Z733" s="478">
        <f t="shared" si="260"/>
        <v>0</v>
      </c>
      <c r="AA733" s="465">
        <f t="shared" si="261"/>
        <v>62.156535998999999</v>
      </c>
      <c r="AB733" s="429">
        <f t="shared" si="262"/>
        <v>1.2024866705165409E-2</v>
      </c>
      <c r="AC733" s="454">
        <f t="shared" si="263"/>
        <v>103.29027998132902</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0</v>
      </c>
      <c r="V734" s="475">
        <f t="shared" si="256"/>
        <v>0.13653673199999999</v>
      </c>
      <c r="W734" s="460">
        <f t="shared" si="257"/>
        <v>5.3315950860000001</v>
      </c>
      <c r="X734" s="476">
        <f t="shared" si="258"/>
        <v>42.397977996000002</v>
      </c>
      <c r="Y734" s="476">
        <f t="shared" si="259"/>
        <v>3.6905207039999999</v>
      </c>
      <c r="Z734" s="478">
        <f t="shared" si="260"/>
        <v>0</v>
      </c>
      <c r="AA734" s="465">
        <f t="shared" si="261"/>
        <v>51.556630517999999</v>
      </c>
      <c r="AB734" s="429">
        <f t="shared" si="262"/>
        <v>9.9741982042948346E-3</v>
      </c>
      <c r="AC734" s="454">
        <f t="shared" si="263"/>
        <v>92.05622089410322</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0</v>
      </c>
      <c r="V735" s="475">
        <f t="shared" si="256"/>
        <v>8.1697332000000011E-2</v>
      </c>
      <c r="W735" s="460">
        <f t="shared" si="257"/>
        <v>2.8185579540000001</v>
      </c>
      <c r="X735" s="476">
        <f t="shared" si="258"/>
        <v>29.349766521000003</v>
      </c>
      <c r="Y735" s="476">
        <f t="shared" si="259"/>
        <v>1.7568308160000001</v>
      </c>
      <c r="Z735" s="478">
        <f t="shared" si="260"/>
        <v>0</v>
      </c>
      <c r="AA735" s="465">
        <f t="shared" si="261"/>
        <v>34.006852623</v>
      </c>
      <c r="AB735" s="429">
        <f t="shared" si="262"/>
        <v>6.5790003139872318E-3</v>
      </c>
      <c r="AC735" s="454">
        <f t="shared" si="263"/>
        <v>106.73451333923383</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0</v>
      </c>
      <c r="V736" s="475">
        <f t="shared" si="256"/>
        <v>0.27461434800000001</v>
      </c>
      <c r="W736" s="460">
        <f t="shared" si="257"/>
        <v>8.0927101260000001</v>
      </c>
      <c r="X736" s="476">
        <f t="shared" si="258"/>
        <v>81.460496493000008</v>
      </c>
      <c r="Y736" s="476">
        <f t="shared" si="259"/>
        <v>5.4177508799999998</v>
      </c>
      <c r="Z736" s="478">
        <f t="shared" si="260"/>
        <v>0</v>
      </c>
      <c r="AA736" s="465">
        <f t="shared" si="261"/>
        <v>95.245571847000008</v>
      </c>
      <c r="AB736" s="429">
        <f t="shared" si="262"/>
        <v>1.8426305251886245E-2</v>
      </c>
      <c r="AC736" s="454">
        <f t="shared" si="263"/>
        <v>99.910310450268796</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0</v>
      </c>
      <c r="V737" s="475">
        <f t="shared" si="256"/>
        <v>5.8492667999999998E-2</v>
      </c>
      <c r="W737" s="460">
        <f t="shared" si="257"/>
        <v>2.9736825119999999</v>
      </c>
      <c r="X737" s="476">
        <f t="shared" si="258"/>
        <v>13.258463256000001</v>
      </c>
      <c r="Y737" s="476">
        <f t="shared" si="259"/>
        <v>2.0094151680000003</v>
      </c>
      <c r="Z737" s="478">
        <f t="shared" si="260"/>
        <v>0</v>
      </c>
      <c r="AA737" s="465">
        <f t="shared" si="261"/>
        <v>18.300053604000002</v>
      </c>
      <c r="AB737" s="429">
        <f t="shared" si="262"/>
        <v>3.5403469924550207E-3</v>
      </c>
      <c r="AC737" s="454">
        <f t="shared" si="263"/>
        <v>74.406105382374804</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0</v>
      </c>
      <c r="V738" s="475">
        <f t="shared" si="256"/>
        <v>0.41326162799999999</v>
      </c>
      <c r="W738" s="460">
        <f t="shared" si="257"/>
        <v>16.399725281999999</v>
      </c>
      <c r="X738" s="476">
        <f t="shared" si="258"/>
        <v>120.301192485</v>
      </c>
      <c r="Y738" s="476">
        <f t="shared" si="259"/>
        <v>11.909138832</v>
      </c>
      <c r="Z738" s="478">
        <f t="shared" si="260"/>
        <v>0</v>
      </c>
      <c r="AA738" s="465">
        <f t="shared" si="261"/>
        <v>149.023318227</v>
      </c>
      <c r="AB738" s="429">
        <f t="shared" si="262"/>
        <v>2.88302027910621E-2</v>
      </c>
      <c r="AC738" s="454">
        <f t="shared" si="263"/>
        <v>90.892331854836002</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0</v>
      </c>
      <c r="V740" s="475">
        <f t="shared" si="256"/>
        <v>4.3804354920000002</v>
      </c>
      <c r="W740" s="460">
        <f t="shared" si="257"/>
        <v>161.73612144000001</v>
      </c>
      <c r="X740" s="476">
        <f t="shared" si="258"/>
        <v>1561.1502673979999</v>
      </c>
      <c r="Y740" s="476">
        <f t="shared" si="259"/>
        <v>152.47357228799999</v>
      </c>
      <c r="Z740" s="478">
        <f t="shared" si="260"/>
        <v>0</v>
      </c>
      <c r="AA740" s="465">
        <f t="shared" si="261"/>
        <v>1879.740396618</v>
      </c>
      <c r="AB740" s="429">
        <f t="shared" si="262"/>
        <v>0.36365648996285549</v>
      </c>
      <c r="AC740" s="454">
        <f t="shared" si="263"/>
        <v>99.990145298405025</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0</v>
      </c>
      <c r="V741" s="475">
        <f t="shared" si="256"/>
        <v>1.6293410760000002</v>
      </c>
      <c r="W741" s="460">
        <f t="shared" si="257"/>
        <v>54.796243877999999</v>
      </c>
      <c r="X741" s="476">
        <f t="shared" si="258"/>
        <v>557.87499100799994</v>
      </c>
      <c r="Y741" s="476">
        <f t="shared" si="259"/>
        <v>55.903965695999993</v>
      </c>
      <c r="Z741" s="478">
        <f t="shared" si="260"/>
        <v>0</v>
      </c>
      <c r="AA741" s="465">
        <f t="shared" si="261"/>
        <v>670.20454165799993</v>
      </c>
      <c r="AB741" s="429">
        <f t="shared" si="262"/>
        <v>0.12965845263261752</v>
      </c>
      <c r="AC741" s="454">
        <f t="shared" si="263"/>
        <v>98.481414052377119</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0</v>
      </c>
      <c r="V742" s="475">
        <f t="shared" si="256"/>
        <v>2.278257156</v>
      </c>
      <c r="W742" s="460">
        <f t="shared" si="257"/>
        <v>90.149660441999998</v>
      </c>
      <c r="X742" s="476">
        <f t="shared" si="258"/>
        <v>908.15131112400002</v>
      </c>
      <c r="Y742" s="476">
        <f t="shared" si="259"/>
        <v>86.182393391999994</v>
      </c>
      <c r="Z742" s="478">
        <f t="shared" si="260"/>
        <v>0</v>
      </c>
      <c r="AA742" s="465">
        <f t="shared" si="261"/>
        <v>1086.7616221140001</v>
      </c>
      <c r="AB742" s="429">
        <f t="shared" si="262"/>
        <v>0.21024600930818343</v>
      </c>
      <c r="AC742" s="454">
        <f t="shared" si="263"/>
        <v>103.6379514375989</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0</v>
      </c>
      <c r="V743" s="475">
        <f t="shared" si="256"/>
        <v>1.7294236679999999</v>
      </c>
      <c r="W743" s="460">
        <f t="shared" si="257"/>
        <v>56.478524598</v>
      </c>
      <c r="X743" s="476">
        <f t="shared" si="258"/>
        <v>591.965206416</v>
      </c>
      <c r="Y743" s="476">
        <f t="shared" si="259"/>
        <v>58.024653264000008</v>
      </c>
      <c r="Z743" s="478">
        <f t="shared" si="260"/>
        <v>0</v>
      </c>
      <c r="AA743" s="465">
        <f t="shared" si="261"/>
        <v>708.19780794600001</v>
      </c>
      <c r="AB743" s="429">
        <f t="shared" si="262"/>
        <v>0.13700866859082994</v>
      </c>
      <c r="AC743" s="454">
        <f t="shared" si="263"/>
        <v>100.6618106769974</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0</v>
      </c>
      <c r="V744" s="475">
        <f t="shared" si="256"/>
        <v>4.1011611119999998</v>
      </c>
      <c r="W744" s="460">
        <f t="shared" si="257"/>
        <v>129.65329287</v>
      </c>
      <c r="X744" s="476">
        <f t="shared" si="258"/>
        <v>1338.8578116660001</v>
      </c>
      <c r="Y744" s="476">
        <f t="shared" si="259"/>
        <v>139.04666323199999</v>
      </c>
      <c r="Z744" s="478">
        <f t="shared" si="260"/>
        <v>0</v>
      </c>
      <c r="AA744" s="465">
        <f t="shared" si="261"/>
        <v>1611.6589288800001</v>
      </c>
      <c r="AB744" s="429">
        <f t="shared" si="262"/>
        <v>0.31179317641323273</v>
      </c>
      <c r="AC744" s="454">
        <f t="shared" si="263"/>
        <v>96.879046809367836</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0</v>
      </c>
      <c r="V746" s="475">
        <f t="shared" si="256"/>
        <v>4.0393247279999995</v>
      </c>
      <c r="W746" s="460">
        <f t="shared" si="257"/>
        <v>120.272800554</v>
      </c>
      <c r="X746" s="476">
        <f t="shared" si="258"/>
        <v>822.42141147000007</v>
      </c>
      <c r="Y746" s="476">
        <f t="shared" si="259"/>
        <v>61.748981855999993</v>
      </c>
      <c r="Z746" s="478">
        <f t="shared" si="260"/>
        <v>0</v>
      </c>
      <c r="AA746" s="465">
        <f t="shared" si="261"/>
        <v>1008.4825186080001</v>
      </c>
      <c r="AB746" s="429">
        <f t="shared" si="262"/>
        <v>0.19510205428670924</v>
      </c>
      <c r="AC746" s="454">
        <f t="shared" si="263"/>
        <v>85.374295628395984</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0</v>
      </c>
      <c r="V747" s="475">
        <f t="shared" si="256"/>
        <v>4.5826853640000005</v>
      </c>
      <c r="W747" s="460">
        <f t="shared" si="257"/>
        <v>176.527284084</v>
      </c>
      <c r="X747" s="476">
        <f t="shared" si="258"/>
        <v>2252.8816057889999</v>
      </c>
      <c r="Y747" s="476">
        <f t="shared" si="259"/>
        <v>246.259828368</v>
      </c>
      <c r="Z747" s="478">
        <f t="shared" si="260"/>
        <v>0</v>
      </c>
      <c r="AA747" s="465">
        <f t="shared" si="261"/>
        <v>2680.2514036049997</v>
      </c>
      <c r="AB747" s="429">
        <f t="shared" si="262"/>
        <v>0.51852416397852574</v>
      </c>
      <c r="AC747" s="454">
        <f t="shared" si="263"/>
        <v>106.8325148788462</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0</v>
      </c>
      <c r="V748" s="475">
        <f t="shared" si="256"/>
        <v>2.126669868</v>
      </c>
      <c r="W748" s="460">
        <f t="shared" si="257"/>
        <v>78.845775048000007</v>
      </c>
      <c r="X748" s="476">
        <f t="shared" si="258"/>
        <v>844.45807949999994</v>
      </c>
      <c r="Y748" s="476">
        <f t="shared" si="259"/>
        <v>89.546933375999998</v>
      </c>
      <c r="Z748" s="478">
        <f t="shared" si="260"/>
        <v>0</v>
      </c>
      <c r="AA748" s="465">
        <f t="shared" si="261"/>
        <v>1014.9774577919999</v>
      </c>
      <c r="AB748" s="429">
        <f t="shared" si="262"/>
        <v>0.19635857183052813</v>
      </c>
      <c r="AC748" s="454">
        <f t="shared" si="263"/>
        <v>101.5400709617124</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0</v>
      </c>
      <c r="V749" s="475">
        <f t="shared" si="256"/>
        <v>0.79405396800000005</v>
      </c>
      <c r="W749" s="460">
        <f t="shared" si="257"/>
        <v>27.333074465999999</v>
      </c>
      <c r="X749" s="476">
        <f t="shared" si="258"/>
        <v>287.265674988</v>
      </c>
      <c r="Y749" s="476">
        <f t="shared" si="259"/>
        <v>26.172548496000001</v>
      </c>
      <c r="Z749" s="478">
        <f t="shared" si="260"/>
        <v>0</v>
      </c>
      <c r="AA749" s="465">
        <f t="shared" si="261"/>
        <v>341.56535191799998</v>
      </c>
      <c r="AB749" s="429">
        <f t="shared" si="262"/>
        <v>6.6079580560650025E-2</v>
      </c>
      <c r="AC749" s="454">
        <f t="shared" si="263"/>
        <v>99.738378459776811</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0</v>
      </c>
      <c r="V750" s="475">
        <f t="shared" si="256"/>
        <v>0.45726607199999997</v>
      </c>
      <c r="W750" s="460">
        <f t="shared" si="257"/>
        <v>11.021065434</v>
      </c>
      <c r="X750" s="476">
        <f t="shared" si="258"/>
        <v>103.973228253</v>
      </c>
      <c r="Y750" s="476">
        <f t="shared" si="259"/>
        <v>8.2717083360000014</v>
      </c>
      <c r="Z750" s="478">
        <f t="shared" si="260"/>
        <v>0</v>
      </c>
      <c r="AA750" s="465">
        <f t="shared" si="261"/>
        <v>123.72326809500001</v>
      </c>
      <c r="AB750" s="429">
        <f t="shared" si="262"/>
        <v>2.3935629347069068E-2</v>
      </c>
      <c r="AC750" s="454">
        <f t="shared" si="263"/>
        <v>90.39326319777166</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0</v>
      </c>
      <c r="V752" s="475">
        <f t="shared" si="256"/>
        <v>1.8997236960000001</v>
      </c>
      <c r="W752" s="460">
        <f t="shared" si="257"/>
        <v>72.17407769399999</v>
      </c>
      <c r="X752" s="476">
        <f t="shared" si="258"/>
        <v>793.59906562200001</v>
      </c>
      <c r="Y752" s="476">
        <f t="shared" si="259"/>
        <v>84.509427599999995</v>
      </c>
      <c r="Z752" s="478">
        <f t="shared" si="260"/>
        <v>0</v>
      </c>
      <c r="AA752" s="465">
        <f t="shared" si="261"/>
        <v>952.18229461199996</v>
      </c>
      <c r="AB752" s="429">
        <f t="shared" si="262"/>
        <v>0.18421015566105628</v>
      </c>
      <c r="AC752" s="454">
        <f t="shared" si="263"/>
        <v>100.91490598029131</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0</v>
      </c>
      <c r="V753" s="475">
        <f t="shared" si="256"/>
        <v>0.24931334399999999</v>
      </c>
      <c r="W753" s="460">
        <f t="shared" si="257"/>
        <v>9.5862043620000001</v>
      </c>
      <c r="X753" s="476">
        <f t="shared" si="258"/>
        <v>102.893249466</v>
      </c>
      <c r="Y753" s="476">
        <f t="shared" si="259"/>
        <v>11.65174848</v>
      </c>
      <c r="Z753" s="478">
        <f t="shared" si="260"/>
        <v>0</v>
      </c>
      <c r="AA753" s="465">
        <f t="shared" si="261"/>
        <v>124.380515652</v>
      </c>
      <c r="AB753" s="429">
        <f t="shared" si="262"/>
        <v>2.4062781128264654E-2</v>
      </c>
      <c r="AC753" s="454">
        <f t="shared" si="263"/>
        <v>100.1396633466064</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0</v>
      </c>
      <c r="V754" s="475">
        <f t="shared" si="256"/>
        <v>0.13912564799999999</v>
      </c>
      <c r="W754" s="460">
        <f t="shared" si="257"/>
        <v>5.4296770680000002</v>
      </c>
      <c r="X754" s="476">
        <f t="shared" si="258"/>
        <v>50.090750568000004</v>
      </c>
      <c r="Y754" s="476">
        <f t="shared" si="259"/>
        <v>6.4076840639999997</v>
      </c>
      <c r="Z754" s="478">
        <f t="shared" si="260"/>
        <v>0</v>
      </c>
      <c r="AA754" s="465">
        <f t="shared" si="261"/>
        <v>62.067237348000006</v>
      </c>
      <c r="AB754" s="429">
        <f t="shared" si="262"/>
        <v>1.2007590897272201E-2</v>
      </c>
      <c r="AC754" s="454">
        <f t="shared" si="263"/>
        <v>80.142014162564081</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0</v>
      </c>
      <c r="V755" s="475">
        <f t="shared" si="256"/>
        <v>0.55171914</v>
      </c>
      <c r="W755" s="460">
        <f t="shared" si="257"/>
        <v>20.007715410000003</v>
      </c>
      <c r="X755" s="476">
        <f t="shared" si="258"/>
        <v>250.97516829</v>
      </c>
      <c r="Y755" s="476">
        <f t="shared" si="259"/>
        <v>26.257900895999999</v>
      </c>
      <c r="Z755" s="478">
        <f t="shared" si="260"/>
        <v>0</v>
      </c>
      <c r="AA755" s="465">
        <f t="shared" si="261"/>
        <v>297.79250373600001</v>
      </c>
      <c r="AB755" s="429">
        <f t="shared" si="262"/>
        <v>5.7611240807893212E-2</v>
      </c>
      <c r="AC755" s="454">
        <f t="shared" si="263"/>
        <v>101.80416098760622</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0</v>
      </c>
      <c r="V756" s="475">
        <f t="shared" si="256"/>
        <v>0.43743500400000002</v>
      </c>
      <c r="W756" s="460">
        <f t="shared" si="257"/>
        <v>10.595066058</v>
      </c>
      <c r="X756" s="476">
        <f t="shared" si="258"/>
        <v>135.98301110400001</v>
      </c>
      <c r="Y756" s="476">
        <f t="shared" si="259"/>
        <v>14.426636111999999</v>
      </c>
      <c r="Z756" s="478">
        <f t="shared" si="260"/>
        <v>0</v>
      </c>
      <c r="AA756" s="465">
        <f t="shared" si="261"/>
        <v>161.44214827800002</v>
      </c>
      <c r="AB756" s="429">
        <f t="shared" si="262"/>
        <v>3.1232762290191531E-2</v>
      </c>
      <c r="AC756" s="454">
        <f t="shared" si="263"/>
        <v>99.664759736457839</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0</v>
      </c>
      <c r="V757" s="475">
        <f t="shared" si="256"/>
        <v>2.9024983679999998</v>
      </c>
      <c r="W757" s="460">
        <f t="shared" si="257"/>
        <v>106.74142252200001</v>
      </c>
      <c r="X757" s="476">
        <f t="shared" si="258"/>
        <v>1111.503073653</v>
      </c>
      <c r="Y757" s="476">
        <f t="shared" si="259"/>
        <v>114.870909888</v>
      </c>
      <c r="Z757" s="478">
        <f t="shared" si="260"/>
        <v>0</v>
      </c>
      <c r="AA757" s="465">
        <f t="shared" si="261"/>
        <v>1336.0179044309998</v>
      </c>
      <c r="AB757" s="429">
        <f t="shared" si="262"/>
        <v>0.25846738332965752</v>
      </c>
      <c r="AC757" s="454">
        <f t="shared" si="263"/>
        <v>99.920239041719853</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0</v>
      </c>
      <c r="V759" s="475">
        <f t="shared" si="256"/>
        <v>1.7649223919999999</v>
      </c>
      <c r="W759" s="460">
        <f t="shared" si="257"/>
        <v>74.351954087999999</v>
      </c>
      <c r="X759" s="476">
        <f t="shared" si="258"/>
        <v>766.70130537000011</v>
      </c>
      <c r="Y759" s="476">
        <f t="shared" si="259"/>
        <v>94.805549712000001</v>
      </c>
      <c r="Z759" s="478">
        <f t="shared" si="260"/>
        <v>0</v>
      </c>
      <c r="AA759" s="465">
        <f t="shared" si="261"/>
        <v>937.6237315620001</v>
      </c>
      <c r="AB759" s="429">
        <f t="shared" si="262"/>
        <v>0.18139364123853746</v>
      </c>
      <c r="AC759" s="454">
        <f t="shared" si="263"/>
        <v>97.174101799776039</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0</v>
      </c>
      <c r="V760" s="475">
        <f t="shared" si="256"/>
        <v>1.1506705319999999</v>
      </c>
      <c r="W760" s="460">
        <f t="shared" si="257"/>
        <v>44.849924928</v>
      </c>
      <c r="X760" s="476">
        <f t="shared" si="258"/>
        <v>432.29862181800002</v>
      </c>
      <c r="Y760" s="476">
        <f t="shared" si="259"/>
        <v>46.708289712000003</v>
      </c>
      <c r="Z760" s="478">
        <f t="shared" si="260"/>
        <v>0</v>
      </c>
      <c r="AA760" s="465">
        <f t="shared" si="261"/>
        <v>525.00750699000002</v>
      </c>
      <c r="AB760" s="429">
        <f t="shared" si="262"/>
        <v>0.10156848655252466</v>
      </c>
      <c r="AC760" s="454">
        <f t="shared" si="263"/>
        <v>98.029547673539739</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0</v>
      </c>
      <c r="V761" s="475">
        <f t="shared" si="256"/>
        <v>0.75130413600000001</v>
      </c>
      <c r="W761" s="460">
        <f t="shared" si="257"/>
        <v>26.598787920000003</v>
      </c>
      <c r="X761" s="476">
        <f t="shared" si="258"/>
        <v>276.97433508</v>
      </c>
      <c r="Y761" s="476">
        <f t="shared" si="259"/>
        <v>28.501504127999997</v>
      </c>
      <c r="Z761" s="478">
        <f t="shared" si="260"/>
        <v>0</v>
      </c>
      <c r="AA761" s="465">
        <f t="shared" si="261"/>
        <v>332.82593126400002</v>
      </c>
      <c r="AB761" s="429">
        <f t="shared" si="262"/>
        <v>6.4388843347649452E-2</v>
      </c>
      <c r="AC761" s="454">
        <f t="shared" si="263"/>
        <v>99.349814364566015</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0</v>
      </c>
      <c r="V762" s="475">
        <f t="shared" si="256"/>
        <v>1.13592132</v>
      </c>
      <c r="W762" s="460">
        <f t="shared" si="257"/>
        <v>39.18928554</v>
      </c>
      <c r="X762" s="476">
        <f t="shared" si="258"/>
        <v>365.37559761599999</v>
      </c>
      <c r="Y762" s="476">
        <f t="shared" si="259"/>
        <v>48.611116224</v>
      </c>
      <c r="Z762" s="478">
        <f t="shared" si="260"/>
        <v>0</v>
      </c>
      <c r="AA762" s="465">
        <f t="shared" si="261"/>
        <v>454.31192069999997</v>
      </c>
      <c r="AB762" s="429">
        <f t="shared" si="262"/>
        <v>8.7891646488682529E-2</v>
      </c>
      <c r="AC762" s="454">
        <f t="shared" si="263"/>
        <v>91.44305040181662</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0</v>
      </c>
      <c r="V763" s="475">
        <f t="shared" si="256"/>
        <v>0.39205313999999997</v>
      </c>
      <c r="W763" s="460">
        <f t="shared" si="257"/>
        <v>15.717299274000002</v>
      </c>
      <c r="X763" s="476">
        <f t="shared" si="258"/>
        <v>172.33554447</v>
      </c>
      <c r="Y763" s="476">
        <f t="shared" si="259"/>
        <v>22.602277583999999</v>
      </c>
      <c r="Z763" s="478">
        <f t="shared" si="260"/>
        <v>0</v>
      </c>
      <c r="AA763" s="465">
        <f t="shared" si="261"/>
        <v>211.04717446800001</v>
      </c>
      <c r="AB763" s="429">
        <f t="shared" si="262"/>
        <v>4.0829401135229253E-2</v>
      </c>
      <c r="AC763" s="454">
        <f t="shared" si="263"/>
        <v>97.651430200325322</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0</v>
      </c>
      <c r="V764" s="475">
        <f t="shared" si="256"/>
        <v>0.75890330399999995</v>
      </c>
      <c r="W764" s="460">
        <f t="shared" si="257"/>
        <v>26.489991203999999</v>
      </c>
      <c r="X764" s="476">
        <f t="shared" si="258"/>
        <v>275.84143014599999</v>
      </c>
      <c r="Y764" s="476">
        <f t="shared" si="259"/>
        <v>27.641729951999999</v>
      </c>
      <c r="Z764" s="478">
        <f t="shared" si="260"/>
        <v>0</v>
      </c>
      <c r="AA764" s="465">
        <f t="shared" si="261"/>
        <v>330.73205460599996</v>
      </c>
      <c r="AB764" s="429">
        <f t="shared" si="262"/>
        <v>6.3983759838653509E-2</v>
      </c>
      <c r="AC764" s="454">
        <f t="shared" si="263"/>
        <v>100.04330637793615</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0</v>
      </c>
      <c r="V765" s="475">
        <f t="shared" si="256"/>
        <v>0.411140952</v>
      </c>
      <c r="W765" s="460">
        <f t="shared" si="257"/>
        <v>16.638602454000001</v>
      </c>
      <c r="X765" s="476">
        <f t="shared" si="258"/>
        <v>172.39542857100002</v>
      </c>
      <c r="Y765" s="476">
        <f t="shared" si="259"/>
        <v>21.904461072</v>
      </c>
      <c r="Z765" s="478">
        <f t="shared" si="260"/>
        <v>0</v>
      </c>
      <c r="AA765" s="465">
        <f t="shared" si="261"/>
        <v>211.34963304900003</v>
      </c>
      <c r="AB765" s="429">
        <f t="shared" si="262"/>
        <v>4.0887915080092867E-2</v>
      </c>
      <c r="AC765" s="454">
        <f t="shared" si="263"/>
        <v>94.624883544202845</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0</v>
      </c>
      <c r="V766" s="475">
        <f t="shared" si="256"/>
        <v>0.18742699200000001</v>
      </c>
      <c r="W766" s="460">
        <f t="shared" si="257"/>
        <v>7.7096206079999998</v>
      </c>
      <c r="X766" s="476">
        <f t="shared" si="258"/>
        <v>69.223921299000011</v>
      </c>
      <c r="Y766" s="476">
        <f t="shared" si="259"/>
        <v>9.3461644800000006</v>
      </c>
      <c r="Z766" s="478">
        <f t="shared" si="260"/>
        <v>0</v>
      </c>
      <c r="AA766" s="465">
        <f t="shared" si="261"/>
        <v>86.467133379000003</v>
      </c>
      <c r="AB766" s="429">
        <f t="shared" si="262"/>
        <v>1.6728019612884504E-2</v>
      </c>
      <c r="AC766" s="454">
        <f t="shared" si="263"/>
        <v>86.5682380418652</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0</v>
      </c>
      <c r="V767" s="475">
        <f t="shared" si="256"/>
        <v>0.142740324</v>
      </c>
      <c r="W767" s="460">
        <f t="shared" si="257"/>
        <v>6.7825164600000001</v>
      </c>
      <c r="X767" s="476">
        <f t="shared" si="258"/>
        <v>70.626638790000001</v>
      </c>
      <c r="Y767" s="476">
        <f t="shared" si="259"/>
        <v>7.0774084799999999</v>
      </c>
      <c r="Z767" s="478">
        <f t="shared" si="260"/>
        <v>0</v>
      </c>
      <c r="AA767" s="465">
        <f t="shared" si="261"/>
        <v>84.629304054000002</v>
      </c>
      <c r="AB767" s="429">
        <f t="shared" si="262"/>
        <v>1.6372471281485782E-2</v>
      </c>
      <c r="AC767" s="454">
        <f t="shared" si="263"/>
        <v>102.02603390669003</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0</v>
      </c>
      <c r="V768" s="475">
        <f t="shared" si="256"/>
        <v>6.2458392000000001E-2</v>
      </c>
      <c r="W768" s="460">
        <f t="shared" si="257"/>
        <v>4.711636296</v>
      </c>
      <c r="X768" s="476">
        <f t="shared" si="258"/>
        <v>49.062473603999997</v>
      </c>
      <c r="Y768" s="476">
        <f t="shared" si="259"/>
        <v>4.916490048</v>
      </c>
      <c r="Z768" s="478">
        <f t="shared" si="260"/>
        <v>0</v>
      </c>
      <c r="AA768" s="465">
        <f t="shared" si="261"/>
        <v>58.753058339999995</v>
      </c>
      <c r="AB768" s="429">
        <f t="shared" si="262"/>
        <v>1.1366426453859546E-2</v>
      </c>
      <c r="AC768" s="454">
        <f t="shared" si="263"/>
        <v>99.486606847266216</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0</v>
      </c>
      <c r="V769" s="475">
        <f t="shared" si="256"/>
        <v>0.24570080399999999</v>
      </c>
      <c r="W769" s="460">
        <f t="shared" si="257"/>
        <v>14.842511478</v>
      </c>
      <c r="X769" s="476">
        <f t="shared" si="258"/>
        <v>165.38608314000001</v>
      </c>
      <c r="Y769" s="476">
        <f t="shared" si="259"/>
        <v>21.367447056</v>
      </c>
      <c r="Z769" s="478">
        <f t="shared" si="260"/>
        <v>0</v>
      </c>
      <c r="AA769" s="465">
        <f t="shared" si="261"/>
        <v>201.84174247800001</v>
      </c>
      <c r="AB769" s="429">
        <f t="shared" si="262"/>
        <v>3.9048508894950672E-2</v>
      </c>
      <c r="AC769" s="454">
        <f t="shared" si="263"/>
        <v>99.9964422828495</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0</v>
      </c>
      <c r="V770" s="475">
        <f t="shared" si="256"/>
        <v>0.17594743200000001</v>
      </c>
      <c r="W770" s="460">
        <f t="shared" si="257"/>
        <v>6.0632171279999998</v>
      </c>
      <c r="X770" s="476">
        <f t="shared" si="258"/>
        <v>26.174408940000003</v>
      </c>
      <c r="Y770" s="476">
        <f t="shared" si="259"/>
        <v>2.9037324959999999</v>
      </c>
      <c r="Z770" s="478">
        <f t="shared" si="260"/>
        <v>0</v>
      </c>
      <c r="AA770" s="465">
        <f t="shared" si="261"/>
        <v>35.317305996000002</v>
      </c>
      <c r="AB770" s="429">
        <f t="shared" si="262"/>
        <v>6.8325219570516543E-3</v>
      </c>
      <c r="AC770" s="454">
        <f t="shared" si="263"/>
        <v>66.061190242504992</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0</v>
      </c>
      <c r="V772" s="475">
        <f t="shared" si="256"/>
        <v>5.4381746040000003</v>
      </c>
      <c r="W772" s="460">
        <f t="shared" si="257"/>
        <v>205.35567314399998</v>
      </c>
      <c r="X772" s="476">
        <f t="shared" si="258"/>
        <v>2233.6247309129999</v>
      </c>
      <c r="Y772" s="476">
        <f t="shared" si="259"/>
        <v>231.65936020800001</v>
      </c>
      <c r="Z772" s="478">
        <f t="shared" si="260"/>
        <v>0</v>
      </c>
      <c r="AA772" s="465">
        <f t="shared" si="261"/>
        <v>2676.0779388690003</v>
      </c>
      <c r="AB772" s="429">
        <f t="shared" si="262"/>
        <v>0.51771676124376098</v>
      </c>
      <c r="AC772" s="454">
        <f t="shared" si="263"/>
        <v>102.46830132315523</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0</v>
      </c>
      <c r="V773" s="475">
        <f t="shared" si="256"/>
        <v>3.9362373359999996</v>
      </c>
      <c r="W773" s="460">
        <f t="shared" si="257"/>
        <v>147.81679311600001</v>
      </c>
      <c r="X773" s="476">
        <f t="shared" si="258"/>
        <v>1601.6394251250001</v>
      </c>
      <c r="Y773" s="476">
        <f t="shared" si="259"/>
        <v>156.331868832</v>
      </c>
      <c r="Z773" s="478">
        <f t="shared" si="260"/>
        <v>0</v>
      </c>
      <c r="AA773" s="465">
        <f t="shared" si="261"/>
        <v>1909.7243244090002</v>
      </c>
      <c r="AB773" s="429">
        <f t="shared" si="262"/>
        <v>0.36945721114509583</v>
      </c>
      <c r="AC773" s="454">
        <f t="shared" si="263"/>
        <v>104.06161439644231</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0</v>
      </c>
      <c r="V774" s="475">
        <f t="shared" si="256"/>
        <v>2.9886191520000001</v>
      </c>
      <c r="W774" s="460">
        <f t="shared" si="257"/>
        <v>113.82832295999999</v>
      </c>
      <c r="X774" s="476">
        <f t="shared" si="258"/>
        <v>1217.8492444349999</v>
      </c>
      <c r="Y774" s="476">
        <f t="shared" si="259"/>
        <v>130.58674415999999</v>
      </c>
      <c r="Z774" s="478">
        <f t="shared" si="260"/>
        <v>0</v>
      </c>
      <c r="AA774" s="465">
        <f t="shared" si="261"/>
        <v>1465.2529307070001</v>
      </c>
      <c r="AB774" s="429">
        <f t="shared" si="262"/>
        <v>0.28346932302321537</v>
      </c>
      <c r="AC774" s="454">
        <f t="shared" si="263"/>
        <v>102.19440402252728</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0</v>
      </c>
      <c r="V775" s="475">
        <f t="shared" si="256"/>
        <v>1.8726576239999999</v>
      </c>
      <c r="W775" s="460">
        <f t="shared" si="257"/>
        <v>76.516794036000007</v>
      </c>
      <c r="X775" s="476">
        <f t="shared" si="258"/>
        <v>832.47424099199998</v>
      </c>
      <c r="Y775" s="476">
        <f t="shared" si="259"/>
        <v>90.414234719999996</v>
      </c>
      <c r="Z775" s="478">
        <f t="shared" si="260"/>
        <v>0</v>
      </c>
      <c r="AA775" s="465">
        <f t="shared" si="261"/>
        <v>1001.2779273719999</v>
      </c>
      <c r="AB775" s="429">
        <f t="shared" si="262"/>
        <v>0.19370824673476492</v>
      </c>
      <c r="AC775" s="454">
        <f t="shared" si="263"/>
        <v>102.64941861318371</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0</v>
      </c>
      <c r="V777" s="475">
        <f t="shared" ref="V777:V840" si="277">IFERROR(V$5*I777,"")</f>
        <v>1.0101377279999999</v>
      </c>
      <c r="W777" s="460">
        <f t="shared" ref="W777:W840" si="278">IFERROR(W$5*K777,"")</f>
        <v>37.024949844000005</v>
      </c>
      <c r="X777" s="476">
        <f t="shared" ref="X777:X840" si="279">IFERROR(X$5*M777,"")</f>
        <v>355.489258914</v>
      </c>
      <c r="Y777" s="476">
        <f t="shared" ref="Y777:Y840" si="280">IFERROR(Y$5*O777,"")</f>
        <v>36.364958207999997</v>
      </c>
      <c r="Z777" s="478">
        <f t="shared" ref="Z777:Z840" si="281">IFERROR(Z$5*Q777,"")</f>
        <v>0</v>
      </c>
      <c r="AA777" s="465">
        <f t="shared" ref="AA777:AA840" si="282">IFERROR(SUM(U777:Z777),"")</f>
        <v>429.88930469400003</v>
      </c>
      <c r="AB777" s="429">
        <f t="shared" ref="AB777:AB840" si="283">IF(OR(AA777="", AA777=0), "", AA777/$AA$5)</f>
        <v>8.3166822343586772E-2</v>
      </c>
      <c r="AC777" s="454">
        <f t="shared" ref="AC777:AC840" si="284">IF(OR(AB777="", AB777=0), "", IF(AN777&gt;0, AB777/AN777*100, ""))</f>
        <v>98.446198139809908</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0</v>
      </c>
      <c r="V778" s="475">
        <f t="shared" si="277"/>
        <v>2.9682383999999997</v>
      </c>
      <c r="W778" s="460">
        <f t="shared" si="278"/>
        <v>110.53322078399999</v>
      </c>
      <c r="X778" s="476">
        <f t="shared" si="279"/>
        <v>1176.4724647410001</v>
      </c>
      <c r="Y778" s="476">
        <f t="shared" si="280"/>
        <v>119.75827751999999</v>
      </c>
      <c r="Z778" s="478">
        <f t="shared" si="281"/>
        <v>0</v>
      </c>
      <c r="AA778" s="465">
        <f t="shared" si="282"/>
        <v>1409.7322014450001</v>
      </c>
      <c r="AB778" s="429">
        <f t="shared" si="283"/>
        <v>0.27272822624201976</v>
      </c>
      <c r="AC778" s="454">
        <f t="shared" si="284"/>
        <v>102.30167532067267</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0</v>
      </c>
      <c r="V779" s="475">
        <f t="shared" si="277"/>
        <v>0.84602618399999996</v>
      </c>
      <c r="W779" s="460">
        <f t="shared" si="278"/>
        <v>28.537128882000001</v>
      </c>
      <c r="X779" s="476">
        <f t="shared" si="279"/>
        <v>331.77338309700002</v>
      </c>
      <c r="Y779" s="476">
        <f t="shared" si="280"/>
        <v>32.460601824000001</v>
      </c>
      <c r="Z779" s="478">
        <f t="shared" si="281"/>
        <v>0</v>
      </c>
      <c r="AA779" s="465">
        <f t="shared" si="282"/>
        <v>393.61713998700003</v>
      </c>
      <c r="AB779" s="429">
        <f t="shared" si="283"/>
        <v>7.6149572448636099E-2</v>
      </c>
      <c r="AC779" s="454">
        <f t="shared" si="284"/>
        <v>103.41943890735703</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0</v>
      </c>
      <c r="V780" s="475">
        <f t="shared" si="277"/>
        <v>2.1285424920000002</v>
      </c>
      <c r="W780" s="460">
        <f t="shared" si="278"/>
        <v>69.916879313999999</v>
      </c>
      <c r="X780" s="476">
        <f t="shared" si="279"/>
        <v>709.82045389799998</v>
      </c>
      <c r="Y780" s="476">
        <f t="shared" si="280"/>
        <v>68.647359600000001</v>
      </c>
      <c r="Z780" s="478">
        <f t="shared" si="281"/>
        <v>0</v>
      </c>
      <c r="AA780" s="465">
        <f t="shared" si="282"/>
        <v>850.51323530399998</v>
      </c>
      <c r="AB780" s="429">
        <f t="shared" si="283"/>
        <v>0.16454115598839233</v>
      </c>
      <c r="AC780" s="454">
        <f t="shared" si="284"/>
        <v>99.463810167826793</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0</v>
      </c>
      <c r="V781" s="475">
        <f t="shared" si="277"/>
        <v>1.14539196</v>
      </c>
      <c r="W781" s="460">
        <f t="shared" si="278"/>
        <v>40.105312290000001</v>
      </c>
      <c r="X781" s="476">
        <f t="shared" si="279"/>
        <v>419.79861003600001</v>
      </c>
      <c r="Y781" s="476">
        <f t="shared" si="280"/>
        <v>41.849021520000001</v>
      </c>
      <c r="Z781" s="478">
        <f t="shared" si="281"/>
        <v>0</v>
      </c>
      <c r="AA781" s="465">
        <f t="shared" si="282"/>
        <v>502.89833580600003</v>
      </c>
      <c r="AB781" s="429">
        <f t="shared" si="283"/>
        <v>9.7291223796865944E-2</v>
      </c>
      <c r="AC781" s="454">
        <f t="shared" si="284"/>
        <v>100.62538852139356</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0</v>
      </c>
      <c r="V782" s="475">
        <f t="shared" si="277"/>
        <v>0.75976569599999999</v>
      </c>
      <c r="W782" s="460">
        <f t="shared" si="278"/>
        <v>26.295960168000004</v>
      </c>
      <c r="X782" s="476">
        <f t="shared" si="279"/>
        <v>273.82097653200003</v>
      </c>
      <c r="Y782" s="476">
        <f t="shared" si="280"/>
        <v>29.443555728</v>
      </c>
      <c r="Z782" s="478">
        <f t="shared" si="281"/>
        <v>0</v>
      </c>
      <c r="AA782" s="465">
        <f t="shared" si="282"/>
        <v>330.32025812400002</v>
      </c>
      <c r="AB782" s="429">
        <f t="shared" si="283"/>
        <v>6.3904093272199661E-2</v>
      </c>
      <c r="AC782" s="454">
        <f t="shared" si="284"/>
        <v>99.951978114565449</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0</v>
      </c>
      <c r="V783" s="475">
        <f t="shared" si="277"/>
        <v>0.34839127199999997</v>
      </c>
      <c r="W783" s="460">
        <f t="shared" si="278"/>
        <v>10.83260808</v>
      </c>
      <c r="X783" s="476">
        <f t="shared" si="279"/>
        <v>96.909753905999992</v>
      </c>
      <c r="Y783" s="476">
        <f t="shared" si="280"/>
        <v>10.905032592</v>
      </c>
      <c r="Z783" s="478">
        <f t="shared" si="281"/>
        <v>0</v>
      </c>
      <c r="AA783" s="465">
        <f t="shared" si="282"/>
        <v>118.99578584999999</v>
      </c>
      <c r="AB783" s="429">
        <f t="shared" si="283"/>
        <v>2.3021045821242019E-2</v>
      </c>
      <c r="AC783" s="454">
        <f t="shared" si="284"/>
        <v>91.497414170587135</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0</v>
      </c>
      <c r="V784" s="475">
        <f t="shared" si="277"/>
        <v>0.32710165199999996</v>
      </c>
      <c r="W784" s="460">
        <f t="shared" si="278"/>
        <v>12.719651544000001</v>
      </c>
      <c r="X784" s="476">
        <f t="shared" si="279"/>
        <v>117.475099191</v>
      </c>
      <c r="Y784" s="476">
        <f t="shared" si="280"/>
        <v>9.6636296159999997</v>
      </c>
      <c r="Z784" s="478">
        <f t="shared" si="281"/>
        <v>0</v>
      </c>
      <c r="AA784" s="465">
        <f t="shared" si="282"/>
        <v>140.185482003</v>
      </c>
      <c r="AB784" s="429">
        <f t="shared" si="283"/>
        <v>2.7120426001741148E-2</v>
      </c>
      <c r="AC784" s="454">
        <f t="shared" si="284"/>
        <v>104.75286510446145</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0</v>
      </c>
      <c r="V785" s="475">
        <f t="shared" si="277"/>
        <v>0.18606890399999998</v>
      </c>
      <c r="W785" s="460">
        <f t="shared" si="278"/>
        <v>7.0208218980000003</v>
      </c>
      <c r="X785" s="476">
        <f t="shared" si="279"/>
        <v>59.525572373999999</v>
      </c>
      <c r="Y785" s="476">
        <f t="shared" si="280"/>
        <v>6.7600595520000004</v>
      </c>
      <c r="Z785" s="478">
        <f t="shared" si="281"/>
        <v>0</v>
      </c>
      <c r="AA785" s="465">
        <f t="shared" si="282"/>
        <v>73.492522727999997</v>
      </c>
      <c r="AB785" s="429">
        <f t="shared" si="283"/>
        <v>1.4217938233313987E-2</v>
      </c>
      <c r="AC785" s="454">
        <f t="shared" si="284"/>
        <v>93.337577971743556</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0</v>
      </c>
      <c r="V786" s="475">
        <f t="shared" si="277"/>
        <v>0.83900425199999995</v>
      </c>
      <c r="W786" s="460">
        <f t="shared" si="278"/>
        <v>30.572435268</v>
      </c>
      <c r="X786" s="476">
        <f t="shared" si="279"/>
        <v>285.49378932299999</v>
      </c>
      <c r="Y786" s="476">
        <f t="shared" si="280"/>
        <v>29.819820383999996</v>
      </c>
      <c r="Z786" s="478">
        <f t="shared" si="281"/>
        <v>0</v>
      </c>
      <c r="AA786" s="465">
        <f t="shared" si="282"/>
        <v>346.725049227</v>
      </c>
      <c r="AB786" s="429">
        <f t="shared" si="283"/>
        <v>6.7077780852582702E-2</v>
      </c>
      <c r="AC786" s="454">
        <f t="shared" si="284"/>
        <v>96.408808043304035</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0</v>
      </c>
      <c r="V787" s="475">
        <f t="shared" si="277"/>
        <v>0.61015056000000001</v>
      </c>
      <c r="W787" s="460">
        <f t="shared" si="278"/>
        <v>20.975155992000001</v>
      </c>
      <c r="X787" s="476">
        <f t="shared" si="279"/>
        <v>229.434528231</v>
      </c>
      <c r="Y787" s="476">
        <f t="shared" si="280"/>
        <v>21.965420160000001</v>
      </c>
      <c r="Z787" s="478">
        <f t="shared" si="281"/>
        <v>0</v>
      </c>
      <c r="AA787" s="465">
        <f t="shared" si="282"/>
        <v>272.98525494299997</v>
      </c>
      <c r="AB787" s="429">
        <f t="shared" si="283"/>
        <v>5.2812005212420195E-2</v>
      </c>
      <c r="AC787" s="454">
        <f t="shared" si="284"/>
        <v>103.61826932416085</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0</v>
      </c>
      <c r="V788" s="475">
        <f t="shared" si="277"/>
        <v>6.233141496</v>
      </c>
      <c r="W788" s="460">
        <f t="shared" si="278"/>
        <v>221.972093892</v>
      </c>
      <c r="X788" s="476">
        <f t="shared" si="279"/>
        <v>2261.786342724</v>
      </c>
      <c r="Y788" s="476">
        <f t="shared" si="280"/>
        <v>226.83115972799999</v>
      </c>
      <c r="Z788" s="478">
        <f t="shared" si="281"/>
        <v>0</v>
      </c>
      <c r="AA788" s="465">
        <f t="shared" si="282"/>
        <v>2716.8227378399997</v>
      </c>
      <c r="AB788" s="429">
        <f t="shared" si="283"/>
        <v>0.52559929151479967</v>
      </c>
      <c r="AC788" s="454">
        <f t="shared" si="284"/>
        <v>99.94340924211194</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0</v>
      </c>
      <c r="V790" s="475">
        <f t="shared" si="277"/>
        <v>0.16041607199999999</v>
      </c>
      <c r="W790" s="460">
        <f t="shared" si="278"/>
        <v>5.5969492140000003</v>
      </c>
      <c r="X790" s="476">
        <f t="shared" si="279"/>
        <v>55.778438241000003</v>
      </c>
      <c r="Y790" s="476">
        <f t="shared" si="280"/>
        <v>5.8958003519999993</v>
      </c>
      <c r="Z790" s="478">
        <f t="shared" si="281"/>
        <v>0</v>
      </c>
      <c r="AA790" s="465">
        <f t="shared" si="282"/>
        <v>67.431603879000008</v>
      </c>
      <c r="AB790" s="429">
        <f t="shared" si="283"/>
        <v>1.3045386705165411E-2</v>
      </c>
      <c r="AC790" s="454">
        <f t="shared" si="284"/>
        <v>97.292570342407686</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0</v>
      </c>
      <c r="V791" s="475">
        <f t="shared" si="277"/>
        <v>0.168614868</v>
      </c>
      <c r="W791" s="460">
        <f t="shared" si="278"/>
        <v>6.0903875340000004</v>
      </c>
      <c r="X791" s="476">
        <f t="shared" si="279"/>
        <v>63.551498877</v>
      </c>
      <c r="Y791" s="476">
        <f t="shared" si="280"/>
        <v>6.4213205760000003</v>
      </c>
      <c r="Z791" s="478">
        <f t="shared" si="281"/>
        <v>0</v>
      </c>
      <c r="AA791" s="465">
        <f t="shared" si="282"/>
        <v>76.231821854999993</v>
      </c>
      <c r="AB791" s="429">
        <f t="shared" si="283"/>
        <v>1.4747885829947764E-2</v>
      </c>
      <c r="AC791" s="454">
        <f t="shared" si="284"/>
        <v>101.47238468571847</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0</v>
      </c>
      <c r="V792" s="475">
        <f t="shared" si="277"/>
        <v>0.20662533599999999</v>
      </c>
      <c r="W792" s="460">
        <f t="shared" si="278"/>
        <v>7.8091801559999992</v>
      </c>
      <c r="X792" s="476">
        <f t="shared" si="279"/>
        <v>69.897058083000005</v>
      </c>
      <c r="Y792" s="476">
        <f t="shared" si="280"/>
        <v>7.2559799999999992</v>
      </c>
      <c r="Z792" s="478">
        <f t="shared" si="281"/>
        <v>0</v>
      </c>
      <c r="AA792" s="465">
        <f t="shared" si="282"/>
        <v>85.168843574999997</v>
      </c>
      <c r="AB792" s="429">
        <f t="shared" si="283"/>
        <v>1.6476851146256528E-2</v>
      </c>
      <c r="AC792" s="454">
        <f t="shared" si="284"/>
        <v>97.632938746982674</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0</v>
      </c>
      <c r="V793" s="475">
        <f t="shared" si="277"/>
        <v>8.9211455999999995E-2</v>
      </c>
      <c r="W793" s="460">
        <f t="shared" si="278"/>
        <v>4.4161322040000002</v>
      </c>
      <c r="X793" s="476">
        <f t="shared" si="279"/>
        <v>28.727055503999999</v>
      </c>
      <c r="Y793" s="476">
        <f t="shared" si="280"/>
        <v>3.602435904</v>
      </c>
      <c r="Z793" s="478">
        <f t="shared" si="281"/>
        <v>0</v>
      </c>
      <c r="AA793" s="465">
        <f t="shared" si="282"/>
        <v>36.834835068000004</v>
      </c>
      <c r="AB793" s="429">
        <f t="shared" si="283"/>
        <v>7.1261046755658744E-3</v>
      </c>
      <c r="AC793" s="454">
        <f t="shared" si="284"/>
        <v>86.663634180416409</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0</v>
      </c>
      <c r="V794" s="475">
        <f t="shared" si="277"/>
        <v>0.13793944799999999</v>
      </c>
      <c r="W794" s="460">
        <f t="shared" si="278"/>
        <v>4.7589109560000002</v>
      </c>
      <c r="X794" s="476">
        <f t="shared" si="279"/>
        <v>50.706115640999997</v>
      </c>
      <c r="Y794" s="476">
        <f t="shared" si="280"/>
        <v>4.9658201279999998</v>
      </c>
      <c r="Z794" s="478">
        <f t="shared" si="281"/>
        <v>0</v>
      </c>
      <c r="AA794" s="465">
        <f t="shared" si="282"/>
        <v>60.568786172999992</v>
      </c>
      <c r="AB794" s="429">
        <f t="shared" si="283"/>
        <v>1.1717699008125361E-2</v>
      </c>
      <c r="AC794" s="454">
        <f t="shared" si="284"/>
        <v>102.15869894273717</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0</v>
      </c>
      <c r="V795" s="475">
        <f t="shared" si="277"/>
        <v>0.25248189599999998</v>
      </c>
      <c r="W795" s="460">
        <f t="shared" si="278"/>
        <v>8.522180478000001</v>
      </c>
      <c r="X795" s="476">
        <f t="shared" si="279"/>
        <v>85.310055675000001</v>
      </c>
      <c r="Y795" s="476">
        <f t="shared" si="280"/>
        <v>8.2310869439999994</v>
      </c>
      <c r="Z795" s="478">
        <f t="shared" si="281"/>
        <v>0</v>
      </c>
      <c r="AA795" s="465">
        <f t="shared" si="282"/>
        <v>102.315804993</v>
      </c>
      <c r="AB795" s="429">
        <f t="shared" si="283"/>
        <v>1.9794119751015669E-2</v>
      </c>
      <c r="AC795" s="454">
        <f t="shared" si="284"/>
        <v>99.061868906006254</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0</v>
      </c>
      <c r="V796" s="475">
        <f t="shared" si="277"/>
        <v>0.24267644399999999</v>
      </c>
      <c r="W796" s="460">
        <f t="shared" si="278"/>
        <v>8.8096546260000004</v>
      </c>
      <c r="X796" s="476">
        <f t="shared" si="279"/>
        <v>85.128286671000012</v>
      </c>
      <c r="Y796" s="476">
        <f t="shared" si="280"/>
        <v>7.2123415199999998</v>
      </c>
      <c r="Z796" s="478">
        <f t="shared" si="281"/>
        <v>0</v>
      </c>
      <c r="AA796" s="465">
        <f t="shared" si="282"/>
        <v>101.39295926100002</v>
      </c>
      <c r="AB796" s="429">
        <f t="shared" si="283"/>
        <v>1.9615585076610566E-2</v>
      </c>
      <c r="AC796" s="454">
        <f t="shared" si="284"/>
        <v>102.48635711704621</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0</v>
      </c>
      <c r="V797" s="475">
        <f t="shared" si="277"/>
        <v>7.6605012E-2</v>
      </c>
      <c r="W797" s="460">
        <f t="shared" si="278"/>
        <v>3.7029869820000001</v>
      </c>
      <c r="X797" s="476">
        <f t="shared" si="279"/>
        <v>36.060562268999995</v>
      </c>
      <c r="Y797" s="476">
        <f t="shared" si="280"/>
        <v>4.638101904</v>
      </c>
      <c r="Z797" s="478">
        <f t="shared" si="281"/>
        <v>0</v>
      </c>
      <c r="AA797" s="465">
        <f t="shared" si="282"/>
        <v>44.478256166999998</v>
      </c>
      <c r="AB797" s="429">
        <f t="shared" si="283"/>
        <v>8.6048086993615776E-3</v>
      </c>
      <c r="AC797" s="454">
        <f t="shared" si="284"/>
        <v>95.053111514305158</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0</v>
      </c>
      <c r="V798" s="475">
        <f t="shared" si="277"/>
        <v>5.0963663999999999E-2</v>
      </c>
      <c r="W798" s="460">
        <f t="shared" si="278"/>
        <v>1.758246408</v>
      </c>
      <c r="X798" s="476">
        <f t="shared" si="279"/>
        <v>18.308696292</v>
      </c>
      <c r="Y798" s="476">
        <f t="shared" si="280"/>
        <v>1.741920336</v>
      </c>
      <c r="Z798" s="478">
        <f t="shared" si="281"/>
        <v>0</v>
      </c>
      <c r="AA798" s="465">
        <f t="shared" si="282"/>
        <v>21.859826699999999</v>
      </c>
      <c r="AB798" s="429">
        <f t="shared" si="283"/>
        <v>4.2290243180499124E-3</v>
      </c>
      <c r="AC798" s="454">
        <f t="shared" si="284"/>
        <v>97.275217406490171</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0</v>
      </c>
      <c r="V799" s="475">
        <f t="shared" si="277"/>
        <v>5.5571999999999996E-2</v>
      </c>
      <c r="W799" s="460">
        <f t="shared" si="278"/>
        <v>1.8799297019999999</v>
      </c>
      <c r="X799" s="476">
        <f t="shared" si="279"/>
        <v>15.371051562</v>
      </c>
      <c r="Y799" s="476">
        <f t="shared" si="280"/>
        <v>1.9569349440000001</v>
      </c>
      <c r="Z799" s="478">
        <f t="shared" si="281"/>
        <v>0</v>
      </c>
      <c r="AA799" s="465">
        <f t="shared" si="282"/>
        <v>19.263488208000002</v>
      </c>
      <c r="AB799" s="429">
        <f t="shared" si="283"/>
        <v>3.726734031340685E-3</v>
      </c>
      <c r="AC799" s="454">
        <f t="shared" si="284"/>
        <v>87.400716446822571</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0</v>
      </c>
      <c r="V800" s="475">
        <f t="shared" si="277"/>
        <v>5.9427012000000001E-2</v>
      </c>
      <c r="W800" s="460">
        <f t="shared" si="278"/>
        <v>2.0502319140000003</v>
      </c>
      <c r="X800" s="476">
        <f t="shared" si="279"/>
        <v>21.349154061</v>
      </c>
      <c r="Y800" s="476">
        <f t="shared" si="280"/>
        <v>2.139372432</v>
      </c>
      <c r="Z800" s="478">
        <f t="shared" si="281"/>
        <v>0</v>
      </c>
      <c r="AA800" s="465">
        <f t="shared" si="282"/>
        <v>25.598185419000004</v>
      </c>
      <c r="AB800" s="429">
        <f t="shared" si="283"/>
        <v>4.9522510000000004E-3</v>
      </c>
      <c r="AC800" s="454">
        <f t="shared" si="284"/>
        <v>97.500906906771647</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0</v>
      </c>
      <c r="V801" s="475">
        <f t="shared" si="277"/>
        <v>0.71933015999999994</v>
      </c>
      <c r="W801" s="460">
        <f t="shared" si="278"/>
        <v>18.354577806000002</v>
      </c>
      <c r="X801" s="476">
        <f t="shared" si="279"/>
        <v>156.622238307</v>
      </c>
      <c r="Y801" s="476">
        <f t="shared" si="280"/>
        <v>19.152602928</v>
      </c>
      <c r="Z801" s="478">
        <f t="shared" si="281"/>
        <v>0</v>
      </c>
      <c r="AA801" s="465">
        <f t="shared" si="282"/>
        <v>194.848749201</v>
      </c>
      <c r="AB801" s="429">
        <f t="shared" si="283"/>
        <v>3.7695637299477655E-2</v>
      </c>
      <c r="AC801" s="454">
        <f t="shared" si="284"/>
        <v>86.231293117092065</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0</v>
      </c>
      <c r="V803" s="475">
        <f t="shared" si="277"/>
        <v>3.5800883999999998E-2</v>
      </c>
      <c r="W803" s="460">
        <f t="shared" si="278"/>
        <v>2.6727910379999997</v>
      </c>
      <c r="X803" s="476">
        <f t="shared" si="279"/>
        <v>37.694642508000001</v>
      </c>
      <c r="Y803" s="476">
        <f t="shared" si="280"/>
        <v>4.2068691359999999</v>
      </c>
      <c r="Z803" s="478">
        <f t="shared" si="281"/>
        <v>0</v>
      </c>
      <c r="AA803" s="465">
        <f t="shared" si="282"/>
        <v>44.610103565999999</v>
      </c>
      <c r="AB803" s="429">
        <f t="shared" si="283"/>
        <v>8.6303160313406842E-3</v>
      </c>
      <c r="AC803" s="454">
        <f t="shared" si="284"/>
        <v>114.89937827880374</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0</v>
      </c>
      <c r="V804" s="475">
        <f t="shared" si="277"/>
        <v>9.4974539999999996E-2</v>
      </c>
      <c r="W804" s="460">
        <f t="shared" si="278"/>
        <v>3.2766216300000002</v>
      </c>
      <c r="X804" s="476">
        <f t="shared" si="279"/>
        <v>36.395414883000001</v>
      </c>
      <c r="Y804" s="476">
        <f t="shared" si="280"/>
        <v>3.3282143999999998</v>
      </c>
      <c r="Z804" s="478">
        <f t="shared" si="281"/>
        <v>0</v>
      </c>
      <c r="AA804" s="465">
        <f t="shared" si="282"/>
        <v>43.095225453000005</v>
      </c>
      <c r="AB804" s="429">
        <f t="shared" si="283"/>
        <v>8.3372461700522357E-3</v>
      </c>
      <c r="AC804" s="454">
        <f t="shared" si="284"/>
        <v>104.51017414247016</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0</v>
      </c>
      <c r="V805" s="475">
        <f t="shared" si="277"/>
        <v>3.2687675999999999E-2</v>
      </c>
      <c r="W805" s="460">
        <f t="shared" si="278"/>
        <v>1.3196792339999999</v>
      </c>
      <c r="X805" s="476">
        <f t="shared" si="279"/>
        <v>23.370944085000001</v>
      </c>
      <c r="Y805" s="476">
        <f t="shared" si="280"/>
        <v>1.9119689279999998</v>
      </c>
      <c r="Z805" s="478">
        <f t="shared" si="281"/>
        <v>0</v>
      </c>
      <c r="AA805" s="465">
        <f t="shared" si="282"/>
        <v>26.635279923000002</v>
      </c>
      <c r="AB805" s="429">
        <f t="shared" si="283"/>
        <v>5.1528883580963438E-3</v>
      </c>
      <c r="AC805" s="454">
        <f t="shared" si="284"/>
        <v>118.92674117388641</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0</v>
      </c>
      <c r="V806" s="475">
        <f t="shared" si="277"/>
        <v>0.11824172399999999</v>
      </c>
      <c r="W806" s="460">
        <f t="shared" si="278"/>
        <v>5.5980305819999998</v>
      </c>
      <c r="X806" s="476">
        <f t="shared" si="279"/>
        <v>74.900064114000003</v>
      </c>
      <c r="Y806" s="476">
        <f t="shared" si="280"/>
        <v>6.4428648480000001</v>
      </c>
      <c r="Z806" s="478">
        <f t="shared" si="281"/>
        <v>0</v>
      </c>
      <c r="AA806" s="465">
        <f t="shared" si="282"/>
        <v>87.059201267999995</v>
      </c>
      <c r="AB806" s="429">
        <f t="shared" si="283"/>
        <v>1.684256166918166E-2</v>
      </c>
      <c r="AC806" s="454">
        <f t="shared" si="284"/>
        <v>118.92690116537044</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0</v>
      </c>
      <c r="V807" s="475">
        <f t="shared" si="277"/>
        <v>0.19122230400000001</v>
      </c>
      <c r="W807" s="460">
        <f t="shared" si="278"/>
        <v>10.78381197</v>
      </c>
      <c r="X807" s="476">
        <f t="shared" si="279"/>
        <v>151.73512057799999</v>
      </c>
      <c r="Y807" s="476">
        <f t="shared" si="280"/>
        <v>16.524139968</v>
      </c>
      <c r="Z807" s="478">
        <f t="shared" si="281"/>
        <v>0</v>
      </c>
      <c r="AA807" s="465">
        <f t="shared" si="282"/>
        <v>179.23429482</v>
      </c>
      <c r="AB807" s="429">
        <f t="shared" si="283"/>
        <v>3.4674849065583283E-2</v>
      </c>
      <c r="AC807" s="454">
        <f t="shared" si="284"/>
        <v>111.57517801803391</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0</v>
      </c>
      <c r="V808" s="475">
        <f t="shared" si="277"/>
        <v>0.109442556</v>
      </c>
      <c r="W808" s="460">
        <f t="shared" si="278"/>
        <v>6.9347703420000002</v>
      </c>
      <c r="X808" s="476">
        <f t="shared" si="279"/>
        <v>99.401796431999998</v>
      </c>
      <c r="Y808" s="476">
        <f t="shared" si="280"/>
        <v>8.6725114559999987</v>
      </c>
      <c r="Z808" s="478">
        <f t="shared" si="281"/>
        <v>0</v>
      </c>
      <c r="AA808" s="465">
        <f t="shared" si="282"/>
        <v>115.11852078599999</v>
      </c>
      <c r="AB808" s="429">
        <f t="shared" si="283"/>
        <v>2.2270946176436445E-2</v>
      </c>
      <c r="AC808" s="454">
        <f t="shared" si="284"/>
        <v>117.38339227215404</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0</v>
      </c>
      <c r="V809" s="475">
        <f t="shared" si="277"/>
        <v>0.14191869599999998</v>
      </c>
      <c r="W809" s="460">
        <f t="shared" si="278"/>
        <v>2.2362876540000003</v>
      </c>
      <c r="X809" s="476">
        <f t="shared" si="279"/>
        <v>81.024934607999995</v>
      </c>
      <c r="Y809" s="476">
        <f t="shared" si="280"/>
        <v>6.8840085600000007</v>
      </c>
      <c r="Z809" s="478">
        <f t="shared" si="281"/>
        <v>0</v>
      </c>
      <c r="AA809" s="465">
        <f t="shared" si="282"/>
        <v>90.287149517999993</v>
      </c>
      <c r="AB809" s="429">
        <f t="shared" si="283"/>
        <v>1.7467043822402783E-2</v>
      </c>
      <c r="AC809" s="454">
        <f t="shared" si="284"/>
        <v>125.47865939880789</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0</v>
      </c>
      <c r="V810" s="475">
        <f t="shared" si="277"/>
        <v>0.20337165600000001</v>
      </c>
      <c r="W810" s="460">
        <f t="shared" si="278"/>
        <v>6.7112989380000005</v>
      </c>
      <c r="X810" s="476">
        <f t="shared" si="279"/>
        <v>110.155598865</v>
      </c>
      <c r="Y810" s="476">
        <f t="shared" si="280"/>
        <v>12.479692464000001</v>
      </c>
      <c r="Z810" s="478">
        <f t="shared" si="281"/>
        <v>0</v>
      </c>
      <c r="AA810" s="465">
        <f t="shared" si="282"/>
        <v>129.54996192300001</v>
      </c>
      <c r="AB810" s="429">
        <f t="shared" si="283"/>
        <v>2.5062867464306443E-2</v>
      </c>
      <c r="AC810" s="454">
        <f t="shared" si="284"/>
        <v>106.01974813965744</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0</v>
      </c>
      <c r="V811" s="475">
        <f t="shared" si="277"/>
        <v>7.9006430039999991</v>
      </c>
      <c r="W811" s="460">
        <f t="shared" si="278"/>
        <v>280.61820615599999</v>
      </c>
      <c r="X811" s="476">
        <f t="shared" si="279"/>
        <v>2932.1711826299997</v>
      </c>
      <c r="Y811" s="476">
        <f t="shared" si="280"/>
        <v>263.37843619199998</v>
      </c>
      <c r="Z811" s="478">
        <f t="shared" si="281"/>
        <v>0</v>
      </c>
      <c r="AA811" s="465">
        <f t="shared" si="282"/>
        <v>3484.0684679819997</v>
      </c>
      <c r="AB811" s="429">
        <f t="shared" si="283"/>
        <v>0.67403143122112585</v>
      </c>
      <c r="AC811" s="454">
        <f t="shared" si="284"/>
        <v>103.70671873292778</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0</v>
      </c>
      <c r="V812" s="475">
        <f t="shared" si="277"/>
        <v>0.70724421599999998</v>
      </c>
      <c r="W812" s="460">
        <f t="shared" si="278"/>
        <v>19.767787091999999</v>
      </c>
      <c r="X812" s="476">
        <f t="shared" si="279"/>
        <v>199.07271566099999</v>
      </c>
      <c r="Y812" s="476">
        <f t="shared" si="280"/>
        <v>17.882290079999997</v>
      </c>
      <c r="Z812" s="478">
        <f t="shared" si="281"/>
        <v>0</v>
      </c>
      <c r="AA812" s="465">
        <f t="shared" si="282"/>
        <v>237.43003704899999</v>
      </c>
      <c r="AB812" s="429">
        <f t="shared" si="283"/>
        <v>4.5933456577481137E-2</v>
      </c>
      <c r="AC812" s="454">
        <f t="shared" si="284"/>
        <v>97.561893095367509</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0</v>
      </c>
      <c r="V813" s="475">
        <f t="shared" si="277"/>
        <v>0.32258911200000001</v>
      </c>
      <c r="W813" s="460">
        <f t="shared" si="278"/>
        <v>10.420631298</v>
      </c>
      <c r="X813" s="476">
        <f t="shared" si="279"/>
        <v>123.823788183</v>
      </c>
      <c r="Y813" s="476">
        <f t="shared" si="280"/>
        <v>18.910148543999998</v>
      </c>
      <c r="Z813" s="478">
        <f t="shared" si="281"/>
        <v>0</v>
      </c>
      <c r="AA813" s="465">
        <f t="shared" si="282"/>
        <v>153.47715713700001</v>
      </c>
      <c r="AB813" s="429">
        <f t="shared" si="283"/>
        <v>2.9691846998839234E-2</v>
      </c>
      <c r="AC813" s="454">
        <f t="shared" si="284"/>
        <v>92.733679692783127</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0</v>
      </c>
      <c r="V814" s="475">
        <f t="shared" si="277"/>
        <v>3.0695236680000004</v>
      </c>
      <c r="W814" s="460">
        <f t="shared" si="278"/>
        <v>103.19337504000001</v>
      </c>
      <c r="X814" s="476">
        <f t="shared" si="279"/>
        <v>1055.9323135260001</v>
      </c>
      <c r="Y814" s="476">
        <f t="shared" si="280"/>
        <v>131.82912518399999</v>
      </c>
      <c r="Z814" s="478">
        <f t="shared" si="281"/>
        <v>0</v>
      </c>
      <c r="AA814" s="465">
        <f t="shared" si="282"/>
        <v>1294.0243374180002</v>
      </c>
      <c r="AB814" s="429">
        <f t="shared" si="283"/>
        <v>0.25034326512246086</v>
      </c>
      <c r="AC814" s="454">
        <f t="shared" si="284"/>
        <v>92.391137500039463</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0</v>
      </c>
      <c r="V815" s="475">
        <f t="shared" si="277"/>
        <v>0.35225205599999998</v>
      </c>
      <c r="W815" s="460">
        <f t="shared" si="278"/>
        <v>11.228520006</v>
      </c>
      <c r="X815" s="476">
        <f t="shared" si="279"/>
        <v>117.57492901800001</v>
      </c>
      <c r="Y815" s="476">
        <f t="shared" si="280"/>
        <v>6.7188692159999999</v>
      </c>
      <c r="Z815" s="478">
        <f t="shared" si="281"/>
        <v>0</v>
      </c>
      <c r="AA815" s="465">
        <f t="shared" si="282"/>
        <v>135.874570296</v>
      </c>
      <c r="AB815" s="429">
        <f t="shared" si="283"/>
        <v>2.6286432636099828E-2</v>
      </c>
      <c r="AC815" s="454">
        <f t="shared" si="284"/>
        <v>102.52744385912891</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0</v>
      </c>
      <c r="V816" s="475">
        <f t="shared" si="277"/>
        <v>1.8630502079999998</v>
      </c>
      <c r="W816" s="460">
        <f t="shared" si="278"/>
        <v>62.953181136000005</v>
      </c>
      <c r="X816" s="476">
        <f t="shared" si="279"/>
        <v>659.18892286800008</v>
      </c>
      <c r="Y816" s="476">
        <f t="shared" si="280"/>
        <v>60.140876544000001</v>
      </c>
      <c r="Z816" s="478">
        <f t="shared" si="281"/>
        <v>0</v>
      </c>
      <c r="AA816" s="465">
        <f t="shared" si="282"/>
        <v>784.14603075600007</v>
      </c>
      <c r="AB816" s="429">
        <f t="shared" si="283"/>
        <v>0.15170168906094023</v>
      </c>
      <c r="AC816" s="454">
        <f t="shared" si="284"/>
        <v>100.32250499682655</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0</v>
      </c>
      <c r="V817" s="475">
        <f t="shared" si="277"/>
        <v>1.609340328</v>
      </c>
      <c r="W817" s="460">
        <f t="shared" si="278"/>
        <v>76.828505813999996</v>
      </c>
      <c r="X817" s="476">
        <f t="shared" si="279"/>
        <v>802.73684659499997</v>
      </c>
      <c r="Y817" s="476">
        <f t="shared" si="280"/>
        <v>76.676696063999998</v>
      </c>
      <c r="Z817" s="478">
        <f t="shared" si="281"/>
        <v>0</v>
      </c>
      <c r="AA817" s="465">
        <f t="shared" si="282"/>
        <v>957.85138880099998</v>
      </c>
      <c r="AB817" s="429">
        <f t="shared" si="283"/>
        <v>0.18530690439175856</v>
      </c>
      <c r="AC817" s="454">
        <f t="shared" si="284"/>
        <v>108.34304093972342</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0</v>
      </c>
      <c r="V818" s="475">
        <f t="shared" si="277"/>
        <v>5.523815184</v>
      </c>
      <c r="W818" s="460">
        <f t="shared" si="278"/>
        <v>180.66941411400001</v>
      </c>
      <c r="X818" s="476">
        <f t="shared" si="279"/>
        <v>1878.037827849</v>
      </c>
      <c r="Y818" s="476">
        <f t="shared" si="280"/>
        <v>215.85179635200001</v>
      </c>
      <c r="Z818" s="478">
        <f t="shared" si="281"/>
        <v>0</v>
      </c>
      <c r="AA818" s="465">
        <f t="shared" si="282"/>
        <v>2280.0828534989996</v>
      </c>
      <c r="AB818" s="429">
        <f t="shared" si="283"/>
        <v>0.44110714906152054</v>
      </c>
      <c r="AC818" s="454">
        <f t="shared" si="284"/>
        <v>95.36782251358386</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0</v>
      </c>
      <c r="V819" s="475">
        <f t="shared" si="277"/>
        <v>2.6515422239999999</v>
      </c>
      <c r="W819" s="460">
        <f t="shared" si="278"/>
        <v>82.320378516000005</v>
      </c>
      <c r="X819" s="476">
        <f t="shared" si="279"/>
        <v>853.46146935900003</v>
      </c>
      <c r="Y819" s="476">
        <f t="shared" si="280"/>
        <v>72.611761391999991</v>
      </c>
      <c r="Z819" s="478">
        <f t="shared" si="281"/>
        <v>0</v>
      </c>
      <c r="AA819" s="465">
        <f t="shared" si="282"/>
        <v>1011.045151491</v>
      </c>
      <c r="AB819" s="429">
        <f t="shared" si="283"/>
        <v>0.19559782385200231</v>
      </c>
      <c r="AC819" s="454">
        <f t="shared" si="284"/>
        <v>103.17545050477892</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0</v>
      </c>
      <c r="V820" s="475">
        <f t="shared" si="277"/>
        <v>0.24376577999999999</v>
      </c>
      <c r="W820" s="460">
        <f t="shared" si="278"/>
        <v>8.1541576620000011</v>
      </c>
      <c r="X820" s="476">
        <f t="shared" si="279"/>
        <v>77.495600816999996</v>
      </c>
      <c r="Y820" s="476">
        <f t="shared" si="280"/>
        <v>4.4412347519999997</v>
      </c>
      <c r="Z820" s="478">
        <f t="shared" si="281"/>
        <v>0</v>
      </c>
      <c r="AA820" s="465">
        <f t="shared" si="282"/>
        <v>90.334759011000003</v>
      </c>
      <c r="AB820" s="429">
        <f t="shared" si="283"/>
        <v>1.7476254403366222E-2</v>
      </c>
      <c r="AC820" s="454">
        <f t="shared" si="284"/>
        <v>101.60047212693857</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0</v>
      </c>
      <c r="V821" s="475">
        <f t="shared" si="277"/>
        <v>0.93650597999999996</v>
      </c>
      <c r="W821" s="460">
        <f t="shared" si="278"/>
        <v>27.218637000000001</v>
      </c>
      <c r="X821" s="476">
        <f t="shared" si="279"/>
        <v>295.09381727100003</v>
      </c>
      <c r="Y821" s="476">
        <f t="shared" si="280"/>
        <v>28.581965856000004</v>
      </c>
      <c r="Z821" s="478">
        <f t="shared" si="281"/>
        <v>0</v>
      </c>
      <c r="AA821" s="465">
        <f t="shared" si="282"/>
        <v>351.83092610700004</v>
      </c>
      <c r="AB821" s="429">
        <f t="shared" si="283"/>
        <v>6.8065568989553113E-2</v>
      </c>
      <c r="AC821" s="454">
        <f t="shared" si="284"/>
        <v>97.812340280943843</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0</v>
      </c>
      <c r="V822" s="475">
        <f t="shared" si="277"/>
        <v>0.66081231600000001</v>
      </c>
      <c r="W822" s="460">
        <f t="shared" si="278"/>
        <v>36.512037378000002</v>
      </c>
      <c r="X822" s="476">
        <f t="shared" si="279"/>
        <v>375.93014562899998</v>
      </c>
      <c r="Y822" s="476">
        <f t="shared" si="280"/>
        <v>36.196340831999997</v>
      </c>
      <c r="Z822" s="478">
        <f t="shared" si="281"/>
        <v>0</v>
      </c>
      <c r="AA822" s="465">
        <f t="shared" si="282"/>
        <v>449.29933615499993</v>
      </c>
      <c r="AB822" s="429">
        <f t="shared" si="283"/>
        <v>8.6921906781775957E-2</v>
      </c>
      <c r="AC822" s="454">
        <f t="shared" si="284"/>
        <v>107.06983579226063</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0</v>
      </c>
      <c r="V823" s="475">
        <f t="shared" si="277"/>
        <v>2.785802136</v>
      </c>
      <c r="W823" s="460">
        <f t="shared" si="278"/>
        <v>93.815637065999994</v>
      </c>
      <c r="X823" s="476">
        <f t="shared" si="279"/>
        <v>884.72144429100001</v>
      </c>
      <c r="Y823" s="476">
        <f t="shared" si="280"/>
        <v>99.47673288</v>
      </c>
      <c r="Z823" s="478">
        <f t="shared" si="281"/>
        <v>0</v>
      </c>
      <c r="AA823" s="465">
        <f t="shared" si="282"/>
        <v>1080.7996163730002</v>
      </c>
      <c r="AB823" s="429">
        <f t="shared" si="283"/>
        <v>0.20909259361056301</v>
      </c>
      <c r="AC823" s="454">
        <f t="shared" si="284"/>
        <v>92.537935780160751</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0</v>
      </c>
      <c r="V824" s="475">
        <f t="shared" si="277"/>
        <v>7.3731137880000004</v>
      </c>
      <c r="W824" s="460">
        <f t="shared" si="278"/>
        <v>248.29953130799998</v>
      </c>
      <c r="X824" s="476">
        <f t="shared" si="279"/>
        <v>2677.7589919920001</v>
      </c>
      <c r="Y824" s="476">
        <f t="shared" si="280"/>
        <v>263.30372568000001</v>
      </c>
      <c r="Z824" s="478">
        <f t="shared" si="281"/>
        <v>0</v>
      </c>
      <c r="AA824" s="465">
        <f t="shared" si="282"/>
        <v>3196.735362768</v>
      </c>
      <c r="AB824" s="429">
        <f t="shared" si="283"/>
        <v>0.61844367629483454</v>
      </c>
      <c r="AC824" s="454">
        <f t="shared" si="284"/>
        <v>102.04073175821557</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0</v>
      </c>
      <c r="V825" s="475">
        <f t="shared" si="277"/>
        <v>5.8747191240000003</v>
      </c>
      <c r="W825" s="460">
        <f t="shared" si="278"/>
        <v>219.53460182399999</v>
      </c>
      <c r="X825" s="476">
        <f t="shared" si="279"/>
        <v>2237.0734102050001</v>
      </c>
      <c r="Y825" s="476">
        <f t="shared" si="280"/>
        <v>222.54609859200002</v>
      </c>
      <c r="Z825" s="478">
        <f t="shared" si="281"/>
        <v>0</v>
      </c>
      <c r="AA825" s="465">
        <f t="shared" si="282"/>
        <v>2685.0288297450002</v>
      </c>
      <c r="AB825" s="429">
        <f t="shared" si="283"/>
        <v>0.51944840970110273</v>
      </c>
      <c r="AC825" s="454">
        <f t="shared" si="284"/>
        <v>100.2975752539087</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0</v>
      </c>
      <c r="V826" s="475">
        <f t="shared" si="277"/>
        <v>4.4965914720000004</v>
      </c>
      <c r="W826" s="460">
        <f t="shared" si="278"/>
        <v>156.50020009799999</v>
      </c>
      <c r="X826" s="476">
        <f t="shared" si="279"/>
        <v>1611.4564257029999</v>
      </c>
      <c r="Y826" s="476">
        <f t="shared" si="280"/>
        <v>163.05856459200001</v>
      </c>
      <c r="Z826" s="478">
        <f t="shared" si="281"/>
        <v>0</v>
      </c>
      <c r="AA826" s="465">
        <f t="shared" si="282"/>
        <v>1935.5117818649999</v>
      </c>
      <c r="AB826" s="429">
        <f t="shared" si="283"/>
        <v>0.37444607890597792</v>
      </c>
      <c r="AC826" s="454">
        <f t="shared" si="284"/>
        <v>101.35780468790647</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0</v>
      </c>
      <c r="V827" s="475">
        <f t="shared" si="277"/>
        <v>1.2856416959999999</v>
      </c>
      <c r="W827" s="460">
        <f t="shared" si="278"/>
        <v>27.770601257999999</v>
      </c>
      <c r="X827" s="476">
        <f t="shared" si="279"/>
        <v>340.42984092</v>
      </c>
      <c r="Y827" s="476">
        <f t="shared" si="280"/>
        <v>34.085928815999999</v>
      </c>
      <c r="Z827" s="478">
        <f t="shared" si="281"/>
        <v>0</v>
      </c>
      <c r="AA827" s="465">
        <f t="shared" si="282"/>
        <v>403.57201268999995</v>
      </c>
      <c r="AB827" s="429">
        <f t="shared" si="283"/>
        <v>7.8075452251886238E-2</v>
      </c>
      <c r="AC827" s="454">
        <f t="shared" si="284"/>
        <v>95.463876224934779</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0</v>
      </c>
      <c r="V828" s="475">
        <f t="shared" si="277"/>
        <v>0.34304770800000001</v>
      </c>
      <c r="W828" s="460">
        <f t="shared" si="278"/>
        <v>10.194596405999999</v>
      </c>
      <c r="X828" s="476">
        <f t="shared" si="279"/>
        <v>122.040323172</v>
      </c>
      <c r="Y828" s="476">
        <f t="shared" si="280"/>
        <v>12.309407999999999</v>
      </c>
      <c r="Z828" s="478">
        <f t="shared" si="281"/>
        <v>0</v>
      </c>
      <c r="AA828" s="465">
        <f t="shared" si="282"/>
        <v>144.88737528599998</v>
      </c>
      <c r="AB828" s="429">
        <f t="shared" si="283"/>
        <v>2.8030059060940218E-2</v>
      </c>
      <c r="AC828" s="454">
        <f t="shared" si="284"/>
        <v>90.77833712985155</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0</v>
      </c>
      <c r="V829" s="475">
        <f t="shared" si="277"/>
        <v>1.5226689599999998</v>
      </c>
      <c r="W829" s="460">
        <f t="shared" si="278"/>
        <v>57.340713131999998</v>
      </c>
      <c r="X829" s="476">
        <f t="shared" si="279"/>
        <v>447.25794270299997</v>
      </c>
      <c r="Y829" s="476">
        <f t="shared" si="280"/>
        <v>51.982989840000002</v>
      </c>
      <c r="Z829" s="478">
        <f t="shared" si="281"/>
        <v>0</v>
      </c>
      <c r="AA829" s="465">
        <f t="shared" si="282"/>
        <v>558.10431463499992</v>
      </c>
      <c r="AB829" s="429">
        <f t="shared" si="283"/>
        <v>0.10797142863900172</v>
      </c>
      <c r="AC829" s="454">
        <f t="shared" si="284"/>
        <v>91.012915689805212</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0</v>
      </c>
      <c r="V830" s="475">
        <f t="shared" si="277"/>
        <v>1.9095852959999999</v>
      </c>
      <c r="W830" s="460">
        <f t="shared" si="278"/>
        <v>75.247782606000001</v>
      </c>
      <c r="X830" s="476">
        <f t="shared" si="279"/>
        <v>779.50284573599993</v>
      </c>
      <c r="Y830" s="476">
        <f t="shared" si="280"/>
        <v>77.320072799999991</v>
      </c>
      <c r="Z830" s="478">
        <f t="shared" si="281"/>
        <v>0</v>
      </c>
      <c r="AA830" s="465">
        <f t="shared" si="282"/>
        <v>933.98028643799989</v>
      </c>
      <c r="AB830" s="429">
        <f t="shared" si="283"/>
        <v>0.18068877663726057</v>
      </c>
      <c r="AC830" s="454">
        <f t="shared" si="284"/>
        <v>102.14634992714377</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0</v>
      </c>
      <c r="V831" s="475">
        <f t="shared" si="277"/>
        <v>1.8322713360000003</v>
      </c>
      <c r="W831" s="460">
        <f t="shared" si="278"/>
        <v>56.190284550000001</v>
      </c>
      <c r="X831" s="476">
        <f t="shared" si="279"/>
        <v>661.41511033500001</v>
      </c>
      <c r="Y831" s="476">
        <f t="shared" si="280"/>
        <v>68.176846368</v>
      </c>
      <c r="Z831" s="478">
        <f t="shared" si="281"/>
        <v>0</v>
      </c>
      <c r="AA831" s="465">
        <f t="shared" si="282"/>
        <v>787.61451258900001</v>
      </c>
      <c r="AB831" s="429">
        <f t="shared" si="283"/>
        <v>0.1523727050858967</v>
      </c>
      <c r="AC831" s="454">
        <f t="shared" si="284"/>
        <v>100.15762231841458</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0</v>
      </c>
      <c r="V832" s="475">
        <f t="shared" si="277"/>
        <v>3.3778819439999999</v>
      </c>
      <c r="W832" s="460">
        <f t="shared" si="278"/>
        <v>110.199370356</v>
      </c>
      <c r="X832" s="476">
        <f t="shared" si="279"/>
        <v>1219.351149414</v>
      </c>
      <c r="Y832" s="476">
        <f t="shared" si="280"/>
        <v>125.81783913599999</v>
      </c>
      <c r="Z832" s="478">
        <f t="shared" si="281"/>
        <v>0</v>
      </c>
      <c r="AA832" s="465">
        <f t="shared" si="282"/>
        <v>1458.74624085</v>
      </c>
      <c r="AB832" s="429">
        <f t="shared" si="283"/>
        <v>0.28221053218224029</v>
      </c>
      <c r="AC832" s="454">
        <f t="shared" si="284"/>
        <v>100.20666738345237</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0</v>
      </c>
      <c r="V833" s="475">
        <f t="shared" si="277"/>
        <v>2.2920878280000001</v>
      </c>
      <c r="W833" s="460">
        <f t="shared" si="278"/>
        <v>69.576030215999992</v>
      </c>
      <c r="X833" s="476">
        <f t="shared" si="279"/>
        <v>755.15383059300007</v>
      </c>
      <c r="Y833" s="476">
        <f t="shared" si="280"/>
        <v>72.868697711999999</v>
      </c>
      <c r="Z833" s="478">
        <f t="shared" si="281"/>
        <v>0</v>
      </c>
      <c r="AA833" s="465">
        <f t="shared" si="282"/>
        <v>899.89064634900001</v>
      </c>
      <c r="AB833" s="429">
        <f t="shared" si="283"/>
        <v>0.17409376017585607</v>
      </c>
      <c r="AC833" s="454">
        <f t="shared" si="284"/>
        <v>103.08630940915882</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0</v>
      </c>
      <c r="V834" s="475">
        <f t="shared" si="277"/>
        <v>1.065504636</v>
      </c>
      <c r="W834" s="460">
        <f t="shared" si="278"/>
        <v>45.445818725999999</v>
      </c>
      <c r="X834" s="476">
        <f t="shared" si="279"/>
        <v>448.31912552999995</v>
      </c>
      <c r="Y834" s="476">
        <f t="shared" si="280"/>
        <v>35.833553711999997</v>
      </c>
      <c r="Z834" s="478">
        <f t="shared" si="281"/>
        <v>0</v>
      </c>
      <c r="AA834" s="465">
        <f t="shared" si="282"/>
        <v>530.66400260399996</v>
      </c>
      <c r="AB834" s="429">
        <f t="shared" si="283"/>
        <v>0.10266279795008705</v>
      </c>
      <c r="AC834" s="454">
        <f t="shared" si="284"/>
        <v>100.81594933336314</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0</v>
      </c>
      <c r="V835" s="475">
        <f t="shared" si="277"/>
        <v>6.4285580279999994</v>
      </c>
      <c r="W835" s="460">
        <f t="shared" si="278"/>
        <v>207.08915489999998</v>
      </c>
      <c r="X835" s="476">
        <f t="shared" si="279"/>
        <v>2125.5814401389998</v>
      </c>
      <c r="Y835" s="476">
        <f t="shared" si="280"/>
        <v>207.77228352</v>
      </c>
      <c r="Z835" s="478">
        <f t="shared" si="281"/>
        <v>0</v>
      </c>
      <c r="AA835" s="465">
        <f t="shared" si="282"/>
        <v>2546.8714365870001</v>
      </c>
      <c r="AB835" s="429">
        <f t="shared" si="283"/>
        <v>0.49272033983110852</v>
      </c>
      <c r="AC835" s="454">
        <f t="shared" si="284"/>
        <v>99.015889256772326</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0</v>
      </c>
      <c r="V836" s="475">
        <f t="shared" si="277"/>
        <v>2.2084373519999998</v>
      </c>
      <c r="W836" s="460">
        <f t="shared" si="278"/>
        <v>94.583956896000004</v>
      </c>
      <c r="X836" s="476">
        <f t="shared" si="279"/>
        <v>1223.8467378120001</v>
      </c>
      <c r="Y836" s="476">
        <f t="shared" si="280"/>
        <v>148.43285639999999</v>
      </c>
      <c r="Z836" s="478">
        <f t="shared" si="281"/>
        <v>0</v>
      </c>
      <c r="AA836" s="465">
        <f t="shared" si="282"/>
        <v>1469.0719884600001</v>
      </c>
      <c r="AB836" s="429">
        <f t="shared" si="283"/>
        <v>0.28420816182240277</v>
      </c>
      <c r="AC836" s="454">
        <f t="shared" si="284"/>
        <v>105.11710425205725</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0</v>
      </c>
      <c r="V837" s="475">
        <f t="shared" si="277"/>
        <v>3.3630046080000002</v>
      </c>
      <c r="W837" s="460">
        <f t="shared" si="278"/>
        <v>112.32688861800001</v>
      </c>
      <c r="X837" s="476">
        <f t="shared" si="279"/>
        <v>961.57182635999993</v>
      </c>
      <c r="Y837" s="476">
        <f t="shared" si="280"/>
        <v>75.794860079999992</v>
      </c>
      <c r="Z837" s="478">
        <f t="shared" si="281"/>
        <v>0</v>
      </c>
      <c r="AA837" s="465">
        <f t="shared" si="282"/>
        <v>1153.0565796660001</v>
      </c>
      <c r="AB837" s="429">
        <f t="shared" si="283"/>
        <v>0.22307149925827047</v>
      </c>
      <c r="AC837" s="454">
        <f t="shared" si="284"/>
        <v>96.147506986312976</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0</v>
      </c>
      <c r="V839" s="475">
        <f t="shared" si="277"/>
        <v>2.712771348</v>
      </c>
      <c r="W839" s="460">
        <f t="shared" si="278"/>
        <v>89.772199667999999</v>
      </c>
      <c r="X839" s="476">
        <f t="shared" si="279"/>
        <v>822.31989604199998</v>
      </c>
      <c r="Y839" s="476">
        <f t="shared" si="280"/>
        <v>75.617631648</v>
      </c>
      <c r="Z839" s="478">
        <f t="shared" si="281"/>
        <v>0</v>
      </c>
      <c r="AA839" s="465">
        <f t="shared" si="282"/>
        <v>990.42249870600006</v>
      </c>
      <c r="AB839" s="429">
        <f t="shared" si="283"/>
        <v>0.19160814445850263</v>
      </c>
      <c r="AC839" s="454">
        <f t="shared" si="284"/>
        <v>96.70238761616676</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0</v>
      </c>
      <c r="V840" s="475">
        <f t="shared" si="277"/>
        <v>2.7123203039999999</v>
      </c>
      <c r="W840" s="460">
        <f t="shared" si="278"/>
        <v>78.211077443999997</v>
      </c>
      <c r="X840" s="476">
        <f t="shared" si="279"/>
        <v>707.8202619839999</v>
      </c>
      <c r="Y840" s="476">
        <f t="shared" si="280"/>
        <v>66.966383663999991</v>
      </c>
      <c r="Z840" s="478">
        <f t="shared" si="281"/>
        <v>0</v>
      </c>
      <c r="AA840" s="465">
        <f t="shared" si="282"/>
        <v>855.71004339599983</v>
      </c>
      <c r="AB840" s="429">
        <f t="shared" si="283"/>
        <v>0.16554653577016828</v>
      </c>
      <c r="AC840" s="454">
        <f t="shared" si="284"/>
        <v>91.827771434227103</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0</v>
      </c>
      <c r="V841" s="475">
        <f t="shared" ref="V841:V904" si="298">IFERROR(V$5*I841,"")</f>
        <v>2.4495808080000003</v>
      </c>
      <c r="W841" s="460">
        <f t="shared" ref="W841:W904" si="299">IFERROR(W$5*K841,"")</f>
        <v>79.619772474000001</v>
      </c>
      <c r="X841" s="476">
        <f t="shared" ref="X841:X904" si="300">IFERROR(X$5*M841,"")</f>
        <v>701.046202311</v>
      </c>
      <c r="Y841" s="476">
        <f t="shared" ref="Y841:Y904" si="301">IFERROR(Y$5*O841,"")</f>
        <v>62.752660847999998</v>
      </c>
      <c r="Z841" s="478">
        <f t="shared" ref="Z841:Z904" si="302">IFERROR(Z$5*Q841,"")</f>
        <v>0</v>
      </c>
      <c r="AA841" s="465">
        <f t="shared" ref="AA841:AA904" si="303">IFERROR(SUM(U841:Z841),"")</f>
        <v>845.86821644099996</v>
      </c>
      <c r="AB841" s="429">
        <f t="shared" ref="AB841:AB904" si="304">IF(OR(AA841="", AA841=0), "", AA841/$AA$5)</f>
        <v>0.16364252591236214</v>
      </c>
      <c r="AC841" s="454">
        <f t="shared" ref="AC841:AC904" si="305">IF(OR(AB841="", AB841=0), "", IF(AN841&gt;0, AB841/AN841*100, ""))</f>
        <v>94.255038388612718</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0</v>
      </c>
      <c r="V842" s="475">
        <f t="shared" si="298"/>
        <v>1.6588992719999998</v>
      </c>
      <c r="W842" s="460">
        <f t="shared" si="299"/>
        <v>52.068013272000002</v>
      </c>
      <c r="X842" s="476">
        <f t="shared" si="300"/>
        <v>486.57030089400001</v>
      </c>
      <c r="Y842" s="476">
        <f t="shared" si="301"/>
        <v>45.452534831999998</v>
      </c>
      <c r="Z842" s="478">
        <f t="shared" si="302"/>
        <v>0</v>
      </c>
      <c r="AA842" s="465">
        <f t="shared" si="303"/>
        <v>585.74974826999994</v>
      </c>
      <c r="AB842" s="429">
        <f t="shared" si="304"/>
        <v>0.11331974236215901</v>
      </c>
      <c r="AC842" s="454">
        <f t="shared" si="305"/>
        <v>95.251228959655748</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0</v>
      </c>
      <c r="V843" s="475">
        <f t="shared" si="298"/>
        <v>3.0324017639999998</v>
      </c>
      <c r="W843" s="460">
        <f t="shared" si="299"/>
        <v>105.650343324</v>
      </c>
      <c r="X843" s="476">
        <f t="shared" si="300"/>
        <v>991.89881467199996</v>
      </c>
      <c r="Y843" s="476">
        <f t="shared" si="301"/>
        <v>93.375294912000001</v>
      </c>
      <c r="Z843" s="478">
        <f t="shared" si="302"/>
        <v>0</v>
      </c>
      <c r="AA843" s="465">
        <f t="shared" si="303"/>
        <v>1193.956854672</v>
      </c>
      <c r="AB843" s="429">
        <f t="shared" si="304"/>
        <v>0.23098410808125361</v>
      </c>
      <c r="AC843" s="454">
        <f t="shared" si="305"/>
        <v>97.88336399023585</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0</v>
      </c>
      <c r="V844" s="475">
        <f t="shared" si="298"/>
        <v>2.3700974760000002</v>
      </c>
      <c r="W844" s="460">
        <f t="shared" si="299"/>
        <v>76.610232593999996</v>
      </c>
      <c r="X844" s="476">
        <f t="shared" si="300"/>
        <v>628.21378863899997</v>
      </c>
      <c r="Y844" s="476">
        <f t="shared" si="301"/>
        <v>58.651561296000004</v>
      </c>
      <c r="Z844" s="478">
        <f t="shared" si="302"/>
        <v>0</v>
      </c>
      <c r="AA844" s="465">
        <f t="shared" si="303"/>
        <v>765.84568000499996</v>
      </c>
      <c r="AB844" s="429">
        <f t="shared" si="304"/>
        <v>0.14816128458212419</v>
      </c>
      <c r="AC844" s="454">
        <f t="shared" si="305"/>
        <v>91.791378850219402</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0</v>
      </c>
      <c r="V845" s="475">
        <f t="shared" si="298"/>
        <v>2.867570148</v>
      </c>
      <c r="W845" s="460">
        <f t="shared" si="299"/>
        <v>87.882411797999993</v>
      </c>
      <c r="X845" s="476">
        <f t="shared" si="300"/>
        <v>820.2047254470001</v>
      </c>
      <c r="Y845" s="476">
        <f t="shared" si="301"/>
        <v>76.238048880000008</v>
      </c>
      <c r="Z845" s="478">
        <f t="shared" si="302"/>
        <v>0</v>
      </c>
      <c r="AA845" s="465">
        <f t="shared" si="303"/>
        <v>987.19275627299999</v>
      </c>
      <c r="AB845" s="429">
        <f t="shared" si="304"/>
        <v>0.19098331520081252</v>
      </c>
      <c r="AC845" s="454">
        <f t="shared" si="305"/>
        <v>94.645901346718347</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0</v>
      </c>
      <c r="V846" s="475">
        <f t="shared" si="298"/>
        <v>1.874360316</v>
      </c>
      <c r="W846" s="460">
        <f t="shared" si="299"/>
        <v>61.100183790000003</v>
      </c>
      <c r="X846" s="476">
        <f t="shared" si="300"/>
        <v>499.64838328799999</v>
      </c>
      <c r="Y846" s="476">
        <f t="shared" si="301"/>
        <v>46.655671247999997</v>
      </c>
      <c r="Z846" s="478">
        <f t="shared" si="302"/>
        <v>0</v>
      </c>
      <c r="AA846" s="465">
        <f t="shared" si="303"/>
        <v>609.27859864200002</v>
      </c>
      <c r="AB846" s="429">
        <f t="shared" si="304"/>
        <v>0.11787165769820082</v>
      </c>
      <c r="AC846" s="454">
        <f t="shared" si="305"/>
        <v>90.986986374284072</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0</v>
      </c>
      <c r="V847" s="475">
        <f t="shared" si="298"/>
        <v>2.7073966440000001</v>
      </c>
      <c r="W847" s="460">
        <f t="shared" si="299"/>
        <v>94.917705480000009</v>
      </c>
      <c r="X847" s="476">
        <f t="shared" si="300"/>
        <v>841.79770535699993</v>
      </c>
      <c r="Y847" s="476">
        <f t="shared" si="301"/>
        <v>78.423787007999991</v>
      </c>
      <c r="Z847" s="478">
        <f t="shared" si="302"/>
        <v>0</v>
      </c>
      <c r="AA847" s="465">
        <f t="shared" si="303"/>
        <v>1017.8465944889999</v>
      </c>
      <c r="AB847" s="429">
        <f t="shared" si="304"/>
        <v>0.19691363793557748</v>
      </c>
      <c r="AC847" s="454">
        <f t="shared" si="305"/>
        <v>95.607496755886416</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0</v>
      </c>
      <c r="V848" s="475">
        <f t="shared" si="298"/>
        <v>2.4575036999999997</v>
      </c>
      <c r="W848" s="460">
        <f t="shared" si="299"/>
        <v>85.785017003999997</v>
      </c>
      <c r="X848" s="476">
        <f t="shared" si="300"/>
        <v>807.02522677799993</v>
      </c>
      <c r="Y848" s="476">
        <f t="shared" si="301"/>
        <v>70.564858127999997</v>
      </c>
      <c r="Z848" s="478">
        <f t="shared" si="302"/>
        <v>0</v>
      </c>
      <c r="AA848" s="465">
        <f t="shared" si="303"/>
        <v>965.83260560999986</v>
      </c>
      <c r="AB848" s="429">
        <f t="shared" si="304"/>
        <v>0.18685095871735344</v>
      </c>
      <c r="AC848" s="454">
        <f t="shared" si="305"/>
        <v>98.530484674538272</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0</v>
      </c>
      <c r="V849" s="475">
        <f t="shared" si="298"/>
        <v>1.7108962440000002</v>
      </c>
      <c r="W849" s="460">
        <f t="shared" si="299"/>
        <v>51.776775449999995</v>
      </c>
      <c r="X849" s="476">
        <f t="shared" si="300"/>
        <v>445.75455042900001</v>
      </c>
      <c r="Y849" s="476">
        <f t="shared" si="301"/>
        <v>36.189114768000003</v>
      </c>
      <c r="Z849" s="478">
        <f t="shared" si="302"/>
        <v>0</v>
      </c>
      <c r="AA849" s="465">
        <f t="shared" si="303"/>
        <v>535.431336891</v>
      </c>
      <c r="AB849" s="429">
        <f t="shared" si="304"/>
        <v>0.10358509129251306</v>
      </c>
      <c r="AC849" s="454">
        <f t="shared" si="305"/>
        <v>93.054928762464925</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0</v>
      </c>
      <c r="V850" s="475">
        <f t="shared" si="298"/>
        <v>2.313400224</v>
      </c>
      <c r="W850" s="460">
        <f t="shared" si="299"/>
        <v>75.751907922000001</v>
      </c>
      <c r="X850" s="476">
        <f t="shared" si="300"/>
        <v>687.88423216799993</v>
      </c>
      <c r="Y850" s="476">
        <f t="shared" si="301"/>
        <v>65.707090272000002</v>
      </c>
      <c r="Z850" s="478">
        <f t="shared" si="302"/>
        <v>0</v>
      </c>
      <c r="AA850" s="465">
        <f t="shared" si="303"/>
        <v>831.65663058599989</v>
      </c>
      <c r="AB850" s="429">
        <f t="shared" si="304"/>
        <v>0.16089313805107369</v>
      </c>
      <c r="AC850" s="454">
        <f t="shared" si="305"/>
        <v>94.901342568889319</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0</v>
      </c>
      <c r="V853" s="475">
        <f t="shared" si="298"/>
        <v>1.357362312</v>
      </c>
      <c r="W853" s="460">
        <f t="shared" si="299"/>
        <v>40.567877387999999</v>
      </c>
      <c r="X853" s="476">
        <f t="shared" si="300"/>
        <v>327.002114871</v>
      </c>
      <c r="Y853" s="476">
        <f t="shared" si="301"/>
        <v>26.483565599999999</v>
      </c>
      <c r="Z853" s="478">
        <f t="shared" si="302"/>
        <v>0</v>
      </c>
      <c r="AA853" s="465">
        <f t="shared" si="303"/>
        <v>395.41092017100004</v>
      </c>
      <c r="AB853" s="429">
        <f t="shared" si="304"/>
        <v>7.6496598988392353E-2</v>
      </c>
      <c r="AC853" s="454">
        <f t="shared" si="305"/>
        <v>93.018385024387086</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0</v>
      </c>
      <c r="V854" s="475">
        <f t="shared" si="298"/>
        <v>4.8883156560000005</v>
      </c>
      <c r="W854" s="460">
        <f t="shared" si="299"/>
        <v>154.48480876800002</v>
      </c>
      <c r="X854" s="476">
        <f t="shared" si="300"/>
        <v>1469.6473395149999</v>
      </c>
      <c r="Y854" s="476">
        <f t="shared" si="301"/>
        <v>125.308506816</v>
      </c>
      <c r="Z854" s="478">
        <f t="shared" si="302"/>
        <v>0</v>
      </c>
      <c r="AA854" s="465">
        <f t="shared" si="303"/>
        <v>1754.328970755</v>
      </c>
      <c r="AB854" s="429">
        <f t="shared" si="304"/>
        <v>0.33939426789611143</v>
      </c>
      <c r="AC854" s="454">
        <f t="shared" si="305"/>
        <v>99.204975553095579</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0</v>
      </c>
      <c r="V855" s="475">
        <f t="shared" si="298"/>
        <v>1.9475924760000001</v>
      </c>
      <c r="W855" s="460">
        <f t="shared" si="299"/>
        <v>68.035664969999999</v>
      </c>
      <c r="X855" s="476">
        <f t="shared" si="300"/>
        <v>582.85108852200005</v>
      </c>
      <c r="Y855" s="476">
        <f t="shared" si="301"/>
        <v>51.571282175999997</v>
      </c>
      <c r="Z855" s="478">
        <f t="shared" si="302"/>
        <v>0</v>
      </c>
      <c r="AA855" s="465">
        <f t="shared" si="303"/>
        <v>704.40562814400005</v>
      </c>
      <c r="AB855" s="429">
        <f t="shared" si="304"/>
        <v>0.1362750296273941</v>
      </c>
      <c r="AC855" s="454">
        <f t="shared" si="305"/>
        <v>97.76900357221318</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0</v>
      </c>
      <c r="V856" s="475">
        <f t="shared" si="298"/>
        <v>3.4456704120000001</v>
      </c>
      <c r="W856" s="460">
        <f t="shared" si="299"/>
        <v>109.81857315599999</v>
      </c>
      <c r="X856" s="476">
        <f t="shared" si="300"/>
        <v>1017.395495613</v>
      </c>
      <c r="Y856" s="476">
        <f t="shared" si="301"/>
        <v>90.735999120000002</v>
      </c>
      <c r="Z856" s="478">
        <f t="shared" si="302"/>
        <v>0</v>
      </c>
      <c r="AA856" s="465">
        <f t="shared" si="303"/>
        <v>1221.3957383010002</v>
      </c>
      <c r="AB856" s="429">
        <f t="shared" si="304"/>
        <v>0.23629246243006388</v>
      </c>
      <c r="AC856" s="454">
        <f t="shared" si="305"/>
        <v>98.333941191529647</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0</v>
      </c>
      <c r="V858" s="475">
        <f t="shared" si="298"/>
        <v>6.2985442680000006</v>
      </c>
      <c r="W858" s="460">
        <f t="shared" si="299"/>
        <v>222.88783332599996</v>
      </c>
      <c r="X858" s="476">
        <f t="shared" si="300"/>
        <v>2646.0912913020002</v>
      </c>
      <c r="Y858" s="476">
        <f t="shared" si="301"/>
        <v>284.142177936</v>
      </c>
      <c r="Z858" s="478">
        <f t="shared" si="302"/>
        <v>0</v>
      </c>
      <c r="AA858" s="465">
        <f t="shared" si="303"/>
        <v>3159.4198468320001</v>
      </c>
      <c r="AB858" s="429">
        <f t="shared" si="304"/>
        <v>0.61122457860940227</v>
      </c>
      <c r="AC858" s="454">
        <f t="shared" si="305"/>
        <v>101.48494381981197</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0</v>
      </c>
      <c r="V859" s="475">
        <f t="shared" si="298"/>
        <v>4.0561957800000004</v>
      </c>
      <c r="W859" s="460">
        <f t="shared" si="299"/>
        <v>147.05673507</v>
      </c>
      <c r="X859" s="476">
        <f t="shared" si="300"/>
        <v>1707.827537403</v>
      </c>
      <c r="Y859" s="476">
        <f t="shared" si="301"/>
        <v>199.84147545600001</v>
      </c>
      <c r="Z859" s="478">
        <f t="shared" si="302"/>
        <v>0</v>
      </c>
      <c r="AA859" s="465">
        <f t="shared" si="303"/>
        <v>2058.7819437089997</v>
      </c>
      <c r="AB859" s="429">
        <f t="shared" si="304"/>
        <v>0.39829404985664535</v>
      </c>
      <c r="AC859" s="454">
        <f t="shared" si="305"/>
        <v>99.513026990820876</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0</v>
      </c>
      <c r="V860" s="475">
        <f t="shared" si="298"/>
        <v>6.8595448560000003</v>
      </c>
      <c r="W860" s="460">
        <f t="shared" si="299"/>
        <v>234.70062200999999</v>
      </c>
      <c r="X860" s="476">
        <f t="shared" si="300"/>
        <v>2777.0247332639997</v>
      </c>
      <c r="Y860" s="476">
        <f t="shared" si="301"/>
        <v>295.86793838400001</v>
      </c>
      <c r="Z860" s="478">
        <f t="shared" si="302"/>
        <v>0</v>
      </c>
      <c r="AA860" s="465">
        <f t="shared" si="303"/>
        <v>3314.4528385139997</v>
      </c>
      <c r="AB860" s="429">
        <f t="shared" si="304"/>
        <v>0.64121741894254203</v>
      </c>
      <c r="AC860" s="454">
        <f t="shared" si="305"/>
        <v>101.4039320666302</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0</v>
      </c>
      <c r="V861" s="475">
        <f t="shared" si="298"/>
        <v>5.3071427040000003</v>
      </c>
      <c r="W861" s="460">
        <f t="shared" si="299"/>
        <v>178.051819626</v>
      </c>
      <c r="X861" s="476">
        <f t="shared" si="300"/>
        <v>2081.1413069549999</v>
      </c>
      <c r="Y861" s="476">
        <f t="shared" si="301"/>
        <v>231.20887968</v>
      </c>
      <c r="Z861" s="478">
        <f t="shared" si="302"/>
        <v>0</v>
      </c>
      <c r="AA861" s="465">
        <f t="shared" si="303"/>
        <v>2495.7091489649997</v>
      </c>
      <c r="AB861" s="429">
        <f t="shared" si="304"/>
        <v>0.48282243160475907</v>
      </c>
      <c r="AC861" s="454">
        <f t="shared" si="305"/>
        <v>99.570278288015643</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0</v>
      </c>
      <c r="V863" s="475">
        <f t="shared" si="298"/>
        <v>1.1062973759999999</v>
      </c>
      <c r="W863" s="460">
        <f t="shared" si="299"/>
        <v>28.587201768</v>
      </c>
      <c r="X863" s="476">
        <f t="shared" si="300"/>
        <v>320.59163200500001</v>
      </c>
      <c r="Y863" s="476">
        <f t="shared" si="301"/>
        <v>43.651747583999999</v>
      </c>
      <c r="Z863" s="478">
        <f t="shared" si="302"/>
        <v>0</v>
      </c>
      <c r="AA863" s="465">
        <f t="shared" si="303"/>
        <v>393.93687873300001</v>
      </c>
      <c r="AB863" s="429">
        <f t="shared" si="304"/>
        <v>7.6211429431804992E-2</v>
      </c>
      <c r="AC863" s="454">
        <f t="shared" si="305"/>
        <v>93.508006330036892</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0</v>
      </c>
      <c r="V864" s="475">
        <f t="shared" si="298"/>
        <v>0.73804200000000009</v>
      </c>
      <c r="W864" s="460">
        <f t="shared" si="299"/>
        <v>49.584526631999999</v>
      </c>
      <c r="X864" s="476">
        <f t="shared" si="300"/>
        <v>411.72321897</v>
      </c>
      <c r="Y864" s="476">
        <f t="shared" si="301"/>
        <v>41.258276639999998</v>
      </c>
      <c r="Z864" s="478">
        <f t="shared" si="302"/>
        <v>0</v>
      </c>
      <c r="AA864" s="465">
        <f t="shared" si="303"/>
        <v>503.30406424200004</v>
      </c>
      <c r="AB864" s="429">
        <f t="shared" si="304"/>
        <v>9.7369716432965769E-2</v>
      </c>
      <c r="AC864" s="454">
        <f t="shared" si="305"/>
        <v>102.48238143227411</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0</v>
      </c>
      <c r="V865" s="475">
        <f t="shared" si="298"/>
        <v>0.34237104000000002</v>
      </c>
      <c r="W865" s="460">
        <f t="shared" si="299"/>
        <v>24.636323177999998</v>
      </c>
      <c r="X865" s="476">
        <f t="shared" si="300"/>
        <v>251.20812179699999</v>
      </c>
      <c r="Y865" s="476">
        <f t="shared" si="301"/>
        <v>22.394587536</v>
      </c>
      <c r="Z865" s="478">
        <f t="shared" si="302"/>
        <v>0</v>
      </c>
      <c r="AA865" s="465">
        <f t="shared" si="303"/>
        <v>298.58140355099999</v>
      </c>
      <c r="AB865" s="429">
        <f t="shared" si="304"/>
        <v>5.7763862168891469E-2</v>
      </c>
      <c r="AC865" s="454">
        <f t="shared" si="305"/>
        <v>84.678687525624653</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0</v>
      </c>
      <c r="V866" s="475">
        <f t="shared" si="298"/>
        <v>0.69354914400000001</v>
      </c>
      <c r="W866" s="460">
        <f t="shared" si="299"/>
        <v>33.583145940000001</v>
      </c>
      <c r="X866" s="476">
        <f t="shared" si="300"/>
        <v>650.00391489000003</v>
      </c>
      <c r="Y866" s="476">
        <f t="shared" si="301"/>
        <v>62.734347071999998</v>
      </c>
      <c r="Z866" s="478">
        <f t="shared" si="302"/>
        <v>0</v>
      </c>
      <c r="AA866" s="465">
        <f t="shared" si="303"/>
        <v>747.01495704600006</v>
      </c>
      <c r="AB866" s="429">
        <f t="shared" si="304"/>
        <v>0.14451827375623913</v>
      </c>
      <c r="AC866" s="454">
        <f t="shared" si="305"/>
        <v>106.91698231918647</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0</v>
      </c>
      <c r="V869" s="475">
        <f t="shared" si="298"/>
        <v>3.9252106200000001</v>
      </c>
      <c r="W869" s="460">
        <f t="shared" si="299"/>
        <v>115.562098242</v>
      </c>
      <c r="X869" s="476">
        <f t="shared" si="300"/>
        <v>968.94980109000005</v>
      </c>
      <c r="Y869" s="476">
        <f t="shared" si="301"/>
        <v>89.605885823999998</v>
      </c>
      <c r="Z869" s="478">
        <f t="shared" si="302"/>
        <v>0</v>
      </c>
      <c r="AA869" s="465">
        <f t="shared" si="303"/>
        <v>1178.0429957760002</v>
      </c>
      <c r="AB869" s="429">
        <f t="shared" si="304"/>
        <v>0.22790539674521187</v>
      </c>
      <c r="AC869" s="454">
        <f t="shared" si="305"/>
        <v>92.674290595155142</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0</v>
      </c>
      <c r="V870" s="475">
        <f t="shared" si="298"/>
        <v>1.9500781199999999</v>
      </c>
      <c r="W870" s="460">
        <f t="shared" si="299"/>
        <v>75.921670691999992</v>
      </c>
      <c r="X870" s="476">
        <f t="shared" si="300"/>
        <v>769.12974771300003</v>
      </c>
      <c r="Y870" s="476">
        <f t="shared" si="301"/>
        <v>75.563411759999994</v>
      </c>
      <c r="Z870" s="478">
        <f t="shared" si="302"/>
        <v>0</v>
      </c>
      <c r="AA870" s="465">
        <f t="shared" si="303"/>
        <v>922.564908285</v>
      </c>
      <c r="AB870" s="429">
        <f t="shared" si="304"/>
        <v>0.17848034596343587</v>
      </c>
      <c r="AC870" s="454">
        <f t="shared" si="305"/>
        <v>101.50164938468298</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0</v>
      </c>
      <c r="V871" s="475">
        <f t="shared" si="298"/>
        <v>1.9156659720000002</v>
      </c>
      <c r="W871" s="460">
        <f t="shared" si="299"/>
        <v>73.763804573999991</v>
      </c>
      <c r="X871" s="476">
        <f t="shared" si="300"/>
        <v>598.40150786099991</v>
      </c>
      <c r="Y871" s="476">
        <f t="shared" si="301"/>
        <v>66.811931568000006</v>
      </c>
      <c r="Z871" s="478">
        <f t="shared" si="302"/>
        <v>0</v>
      </c>
      <c r="AA871" s="465">
        <f t="shared" si="303"/>
        <v>740.89290997499984</v>
      </c>
      <c r="AB871" s="429">
        <f t="shared" si="304"/>
        <v>0.14333389630005799</v>
      </c>
      <c r="AC871" s="454">
        <f t="shared" si="305"/>
        <v>92.902162171945605</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0</v>
      </c>
      <c r="V872" s="475">
        <f t="shared" si="298"/>
        <v>1.8035247479999998</v>
      </c>
      <c r="W872" s="460">
        <f t="shared" si="299"/>
        <v>43.568512127999995</v>
      </c>
      <c r="X872" s="476">
        <f t="shared" si="300"/>
        <v>222.60130439400001</v>
      </c>
      <c r="Y872" s="476">
        <f t="shared" si="301"/>
        <v>11.431718784000001</v>
      </c>
      <c r="Z872" s="478">
        <f t="shared" si="302"/>
        <v>0</v>
      </c>
      <c r="AA872" s="465">
        <f t="shared" si="303"/>
        <v>279.40506005399999</v>
      </c>
      <c r="AB872" s="429">
        <f t="shared" si="304"/>
        <v>5.4053987242019728E-2</v>
      </c>
      <c r="AC872" s="454">
        <f t="shared" si="305"/>
        <v>74.256381872460807</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0</v>
      </c>
      <c r="V875" s="475">
        <f t="shared" si="298"/>
        <v>1.364254512</v>
      </c>
      <c r="W875" s="460">
        <f t="shared" si="299"/>
        <v>34.717516704000005</v>
      </c>
      <c r="X875" s="476">
        <f t="shared" si="300"/>
        <v>242.32630213799999</v>
      </c>
      <c r="Y875" s="476">
        <f t="shared" si="301"/>
        <v>20.428644096000003</v>
      </c>
      <c r="Z875" s="478">
        <f t="shared" si="302"/>
        <v>0</v>
      </c>
      <c r="AA875" s="465">
        <f t="shared" si="303"/>
        <v>298.83671745000004</v>
      </c>
      <c r="AB875" s="429">
        <f t="shared" si="304"/>
        <v>5.7813255455600704E-2</v>
      </c>
      <c r="AC875" s="454">
        <f t="shared" si="305"/>
        <v>80.766351813642814</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0</v>
      </c>
      <c r="V876" s="475">
        <f t="shared" si="298"/>
        <v>1.8931375319999999</v>
      </c>
      <c r="W876" s="460">
        <f t="shared" si="299"/>
        <v>54.786500801999999</v>
      </c>
      <c r="X876" s="476">
        <f t="shared" si="300"/>
        <v>438.28385040000001</v>
      </c>
      <c r="Y876" s="476">
        <f t="shared" si="301"/>
        <v>35.217473760000004</v>
      </c>
      <c r="Z876" s="478">
        <f t="shared" si="302"/>
        <v>0</v>
      </c>
      <c r="AA876" s="465">
        <f t="shared" si="303"/>
        <v>530.18096249400003</v>
      </c>
      <c r="AB876" s="429">
        <f t="shared" si="304"/>
        <v>0.10256934851886246</v>
      </c>
      <c r="AC876" s="454">
        <f t="shared" si="305"/>
        <v>89.92254182629506</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0</v>
      </c>
      <c r="V877" s="475">
        <f t="shared" si="298"/>
        <v>2.0595506399999999</v>
      </c>
      <c r="W877" s="460">
        <f t="shared" si="299"/>
        <v>59.003142965999992</v>
      </c>
      <c r="X877" s="476">
        <f t="shared" si="300"/>
        <v>403.71387242399999</v>
      </c>
      <c r="Y877" s="476">
        <f t="shared" si="301"/>
        <v>31.773339935999999</v>
      </c>
      <c r="Z877" s="478">
        <f t="shared" si="302"/>
        <v>0</v>
      </c>
      <c r="AA877" s="465">
        <f t="shared" si="303"/>
        <v>496.54990596599998</v>
      </c>
      <c r="AB877" s="429">
        <f t="shared" si="304"/>
        <v>9.6063050099825881E-2</v>
      </c>
      <c r="AC877" s="454">
        <f t="shared" si="305"/>
        <v>85.562406998645272</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0</v>
      </c>
      <c r="V878" s="475">
        <f t="shared" si="298"/>
        <v>0.59465140799999994</v>
      </c>
      <c r="W878" s="460">
        <f t="shared" si="299"/>
        <v>18.258921864000001</v>
      </c>
      <c r="X878" s="476">
        <f t="shared" si="300"/>
        <v>191.894978259</v>
      </c>
      <c r="Y878" s="476">
        <f t="shared" si="301"/>
        <v>17.505561024000002</v>
      </c>
      <c r="Z878" s="478">
        <f t="shared" si="302"/>
        <v>0</v>
      </c>
      <c r="AA878" s="465">
        <f t="shared" si="303"/>
        <v>228.25411255500001</v>
      </c>
      <c r="AB878" s="429">
        <f t="shared" si="304"/>
        <v>4.4158272887405689E-2</v>
      </c>
      <c r="AC878" s="454">
        <f t="shared" si="305"/>
        <v>101.12441853276314</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0</v>
      </c>
      <c r="V879" s="475">
        <f t="shared" si="298"/>
        <v>1.4549918640000001</v>
      </c>
      <c r="W879" s="460">
        <f t="shared" si="299"/>
        <v>43.998692076000005</v>
      </c>
      <c r="X879" s="476">
        <f t="shared" si="300"/>
        <v>368.71774778700001</v>
      </c>
      <c r="Y879" s="476">
        <f t="shared" si="301"/>
        <v>28.444843008000003</v>
      </c>
      <c r="Z879" s="478">
        <f t="shared" si="302"/>
        <v>0</v>
      </c>
      <c r="AA879" s="465">
        <f t="shared" si="303"/>
        <v>442.61627473500005</v>
      </c>
      <c r="AB879" s="429">
        <f t="shared" si="304"/>
        <v>8.5628994918746384E-2</v>
      </c>
      <c r="AC879" s="454">
        <f t="shared" si="305"/>
        <v>96.119915087368113</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0</v>
      </c>
      <c r="V880" s="475">
        <f t="shared" si="298"/>
        <v>5.814257928</v>
      </c>
      <c r="W880" s="460">
        <f t="shared" si="299"/>
        <v>195.99321135600002</v>
      </c>
      <c r="X880" s="476">
        <f t="shared" si="300"/>
        <v>1779.9666732989999</v>
      </c>
      <c r="Y880" s="476">
        <f t="shared" si="301"/>
        <v>156.913494192</v>
      </c>
      <c r="Z880" s="478">
        <f t="shared" si="302"/>
        <v>0</v>
      </c>
      <c r="AA880" s="465">
        <f t="shared" si="303"/>
        <v>2138.6876367750001</v>
      </c>
      <c r="AB880" s="429">
        <f t="shared" si="304"/>
        <v>0.41375268654962277</v>
      </c>
      <c r="AC880" s="454">
        <f t="shared" si="305"/>
        <v>98.087000405172262</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0</v>
      </c>
      <c r="V881" s="475">
        <f t="shared" si="298"/>
        <v>5.7232171080000001</v>
      </c>
      <c r="W881" s="460">
        <f t="shared" si="299"/>
        <v>191.22295638599999</v>
      </c>
      <c r="X881" s="476">
        <f t="shared" si="300"/>
        <v>1934.243568099</v>
      </c>
      <c r="Y881" s="476">
        <f t="shared" si="301"/>
        <v>178.959808512</v>
      </c>
      <c r="Z881" s="478">
        <f t="shared" si="302"/>
        <v>0</v>
      </c>
      <c r="AA881" s="465">
        <f t="shared" si="303"/>
        <v>2310.1495501049999</v>
      </c>
      <c r="AB881" s="429">
        <f t="shared" si="304"/>
        <v>0.44692388278293671</v>
      </c>
      <c r="AC881" s="454">
        <f t="shared" si="305"/>
        <v>100.10713326011083</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0</v>
      </c>
      <c r="V882" s="475">
        <f t="shared" si="298"/>
        <v>6.9728687160000007</v>
      </c>
      <c r="W882" s="460">
        <f t="shared" si="299"/>
        <v>224.80391060999997</v>
      </c>
      <c r="X882" s="476">
        <f t="shared" si="300"/>
        <v>2077.6434693300002</v>
      </c>
      <c r="Y882" s="476">
        <f t="shared" si="301"/>
        <v>177.512867712</v>
      </c>
      <c r="Z882" s="478">
        <f t="shared" si="302"/>
        <v>0</v>
      </c>
      <c r="AA882" s="465">
        <f t="shared" si="303"/>
        <v>2486.9331163680004</v>
      </c>
      <c r="AB882" s="429">
        <f t="shared" si="304"/>
        <v>0.48112461140800933</v>
      </c>
      <c r="AC882" s="454">
        <f t="shared" si="305"/>
        <v>99.058740457311927</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0</v>
      </c>
      <c r="V883" s="475">
        <f t="shared" si="298"/>
        <v>4.3900268640000002</v>
      </c>
      <c r="W883" s="460">
        <f t="shared" si="299"/>
        <v>147.48223888799998</v>
      </c>
      <c r="X883" s="476">
        <f t="shared" si="300"/>
        <v>1530.5079854789999</v>
      </c>
      <c r="Y883" s="476">
        <f t="shared" si="301"/>
        <v>151.448598288</v>
      </c>
      <c r="Z883" s="478">
        <f t="shared" si="302"/>
        <v>0</v>
      </c>
      <c r="AA883" s="465">
        <f t="shared" si="303"/>
        <v>1833.828849519</v>
      </c>
      <c r="AB883" s="429">
        <f t="shared" si="304"/>
        <v>0.3547743953412652</v>
      </c>
      <c r="AC883" s="454">
        <f t="shared" si="305"/>
        <v>99.237040853662137</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0</v>
      </c>
      <c r="V884" s="475">
        <f t="shared" si="298"/>
        <v>6.5014534200000007</v>
      </c>
      <c r="W884" s="460">
        <f t="shared" si="299"/>
        <v>214.52202230400002</v>
      </c>
      <c r="X884" s="476">
        <f t="shared" si="300"/>
        <v>1990.097310888</v>
      </c>
      <c r="Y884" s="476">
        <f t="shared" si="301"/>
        <v>188.73713275200001</v>
      </c>
      <c r="Z884" s="478">
        <f t="shared" si="302"/>
        <v>0</v>
      </c>
      <c r="AA884" s="465">
        <f t="shared" si="303"/>
        <v>2399.8579193639998</v>
      </c>
      <c r="AB884" s="429">
        <f t="shared" si="304"/>
        <v>0.4642789551874637</v>
      </c>
      <c r="AC884" s="454">
        <f t="shared" si="305"/>
        <v>96.88082016246689</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0</v>
      </c>
      <c r="V885" s="475">
        <f t="shared" si="298"/>
        <v>4.8214875599999996</v>
      </c>
      <c r="W885" s="460">
        <f t="shared" si="299"/>
        <v>183.28927193999999</v>
      </c>
      <c r="X885" s="476">
        <f t="shared" si="300"/>
        <v>2288.7070245630002</v>
      </c>
      <c r="Y885" s="476">
        <f t="shared" si="301"/>
        <v>254.657861712</v>
      </c>
      <c r="Z885" s="478">
        <f t="shared" si="302"/>
        <v>0</v>
      </c>
      <c r="AA885" s="465">
        <f t="shared" si="303"/>
        <v>2731.475645775</v>
      </c>
      <c r="AB885" s="429">
        <f t="shared" si="304"/>
        <v>0.5284340579947765</v>
      </c>
      <c r="AC885" s="454">
        <f t="shared" si="305"/>
        <v>104.3105404643331</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0</v>
      </c>
      <c r="V886" s="475">
        <f t="shared" si="298"/>
        <v>4.3836453479999999</v>
      </c>
      <c r="W886" s="460">
        <f t="shared" si="299"/>
        <v>167.990542812</v>
      </c>
      <c r="X886" s="476">
        <f t="shared" si="300"/>
        <v>1938.4725815010001</v>
      </c>
      <c r="Y886" s="476">
        <f t="shared" si="301"/>
        <v>217.82271772800001</v>
      </c>
      <c r="Z886" s="478">
        <f t="shared" si="302"/>
        <v>0</v>
      </c>
      <c r="AA886" s="465">
        <f t="shared" si="303"/>
        <v>2328.6694873890001</v>
      </c>
      <c r="AB886" s="429">
        <f t="shared" si="304"/>
        <v>0.4505067686958793</v>
      </c>
      <c r="AC886" s="454">
        <f t="shared" si="305"/>
        <v>102.5066472718772</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0</v>
      </c>
      <c r="V887" s="475">
        <f t="shared" si="298"/>
        <v>2.9675806320000002</v>
      </c>
      <c r="W887" s="460">
        <f t="shared" si="299"/>
        <v>130.19294642400001</v>
      </c>
      <c r="X887" s="476">
        <f t="shared" si="300"/>
        <v>1829.6426582459999</v>
      </c>
      <c r="Y887" s="476">
        <f t="shared" si="301"/>
        <v>222.71379235199998</v>
      </c>
      <c r="Z887" s="478">
        <f t="shared" si="302"/>
        <v>0</v>
      </c>
      <c r="AA887" s="465">
        <f t="shared" si="303"/>
        <v>2185.5169776540001</v>
      </c>
      <c r="AB887" s="429">
        <f t="shared" si="304"/>
        <v>0.42281233848984334</v>
      </c>
      <c r="AC887" s="454">
        <f t="shared" si="305"/>
        <v>105.16902843235474</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0</v>
      </c>
      <c r="V888" s="475">
        <f t="shared" si="298"/>
        <v>7.015321728</v>
      </c>
      <c r="W888" s="460">
        <f t="shared" si="299"/>
        <v>248.25883883399999</v>
      </c>
      <c r="X888" s="476">
        <f t="shared" si="300"/>
        <v>2588.597040573</v>
      </c>
      <c r="Y888" s="476">
        <f t="shared" si="301"/>
        <v>263.045840688</v>
      </c>
      <c r="Z888" s="478">
        <f t="shared" si="302"/>
        <v>0</v>
      </c>
      <c r="AA888" s="465">
        <f t="shared" si="303"/>
        <v>3106.9170418229996</v>
      </c>
      <c r="AB888" s="429">
        <f t="shared" si="304"/>
        <v>0.60106733252524658</v>
      </c>
      <c r="AC888" s="454">
        <f t="shared" si="305"/>
        <v>100.37349316310954</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0</v>
      </c>
      <c r="V889" s="475">
        <f t="shared" si="298"/>
        <v>4.0435547280000002</v>
      </c>
      <c r="W889" s="460">
        <f t="shared" si="299"/>
        <v>155.47928520600001</v>
      </c>
      <c r="X889" s="476">
        <f t="shared" si="300"/>
        <v>1952.184941325</v>
      </c>
      <c r="Y889" s="476">
        <f t="shared" si="301"/>
        <v>214.81802424</v>
      </c>
      <c r="Z889" s="478">
        <f t="shared" si="302"/>
        <v>0</v>
      </c>
      <c r="AA889" s="465">
        <f t="shared" si="303"/>
        <v>2326.5258054989999</v>
      </c>
      <c r="AB889" s="429">
        <f t="shared" si="304"/>
        <v>0.45009204981601858</v>
      </c>
      <c r="AC889" s="454">
        <f t="shared" si="305"/>
        <v>104.26339547293469</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0</v>
      </c>
      <c r="V891" s="475">
        <f t="shared" si="298"/>
        <v>1.7383733880000001</v>
      </c>
      <c r="W891" s="460">
        <f t="shared" si="299"/>
        <v>44.655761826000003</v>
      </c>
      <c r="X891" s="476">
        <f t="shared" si="300"/>
        <v>369.09832286699998</v>
      </c>
      <c r="Y891" s="476">
        <f t="shared" si="301"/>
        <v>28.519791552000001</v>
      </c>
      <c r="Z891" s="478">
        <f t="shared" si="302"/>
        <v>0</v>
      </c>
      <c r="AA891" s="465">
        <f t="shared" si="303"/>
        <v>444.01224963300001</v>
      </c>
      <c r="AB891" s="429">
        <f t="shared" si="304"/>
        <v>8.589906164306442E-2</v>
      </c>
      <c r="AC891" s="454">
        <f t="shared" si="305"/>
        <v>89.836536809317352</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0</v>
      </c>
      <c r="V893" s="475">
        <f t="shared" si="298"/>
        <v>3.2834061480000001</v>
      </c>
      <c r="W893" s="460">
        <f t="shared" si="299"/>
        <v>99.682806564000003</v>
      </c>
      <c r="X893" s="476">
        <f t="shared" si="300"/>
        <v>917.52626607299999</v>
      </c>
      <c r="Y893" s="476">
        <f t="shared" si="301"/>
        <v>65.723335200000008</v>
      </c>
      <c r="Z893" s="478">
        <f t="shared" si="302"/>
        <v>0</v>
      </c>
      <c r="AA893" s="465">
        <f t="shared" si="303"/>
        <v>1086.2158139850001</v>
      </c>
      <c r="AB893" s="429">
        <f t="shared" si="304"/>
        <v>0.21014041671213002</v>
      </c>
      <c r="AC893" s="454">
        <f t="shared" si="305"/>
        <v>98.080397712479524</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0</v>
      </c>
      <c r="V894" s="475">
        <f t="shared" si="298"/>
        <v>2.7228386999999996</v>
      </c>
      <c r="W894" s="460">
        <f t="shared" si="299"/>
        <v>102.060062874</v>
      </c>
      <c r="X894" s="476">
        <f t="shared" si="300"/>
        <v>978.17980297499992</v>
      </c>
      <c r="Y894" s="476">
        <f t="shared" si="301"/>
        <v>98.860284432</v>
      </c>
      <c r="Z894" s="478">
        <f t="shared" si="302"/>
        <v>0</v>
      </c>
      <c r="AA894" s="465">
        <f t="shared" si="303"/>
        <v>1181.822988981</v>
      </c>
      <c r="AB894" s="429">
        <f t="shared" si="304"/>
        <v>0.22863667807719093</v>
      </c>
      <c r="AC894" s="454">
        <f t="shared" si="305"/>
        <v>101.07635643659461</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0</v>
      </c>
      <c r="V895" s="475">
        <f t="shared" si="298"/>
        <v>5.9586386640000004</v>
      </c>
      <c r="W895" s="460">
        <f t="shared" si="299"/>
        <v>214.056467298</v>
      </c>
      <c r="X895" s="476">
        <f t="shared" si="300"/>
        <v>2447.6975840069999</v>
      </c>
      <c r="Y895" s="476">
        <f t="shared" si="301"/>
        <v>259.01839368000003</v>
      </c>
      <c r="Z895" s="478">
        <f t="shared" si="302"/>
        <v>0</v>
      </c>
      <c r="AA895" s="465">
        <f t="shared" si="303"/>
        <v>2926.7310836490001</v>
      </c>
      <c r="AB895" s="429">
        <f t="shared" si="304"/>
        <v>0.56620837369878119</v>
      </c>
      <c r="AC895" s="454">
        <f t="shared" si="305"/>
        <v>101.90245784356881</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0</v>
      </c>
      <c r="V897" s="475">
        <f t="shared" si="298"/>
        <v>3.21699804</v>
      </c>
      <c r="W897" s="460">
        <f t="shared" si="299"/>
        <v>119.66221431</v>
      </c>
      <c r="X897" s="476">
        <f t="shared" si="300"/>
        <v>1553.5770431669998</v>
      </c>
      <c r="Y897" s="476">
        <f t="shared" si="301"/>
        <v>182.679026112</v>
      </c>
      <c r="Z897" s="478">
        <f t="shared" si="302"/>
        <v>0</v>
      </c>
      <c r="AA897" s="465">
        <f t="shared" si="303"/>
        <v>1859.1352816289998</v>
      </c>
      <c r="AB897" s="429">
        <f t="shared" si="304"/>
        <v>0.35967020344921646</v>
      </c>
      <c r="AC897" s="454">
        <f t="shared" si="305"/>
        <v>103.43652005053497</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0</v>
      </c>
      <c r="V898" s="475">
        <f t="shared" si="298"/>
        <v>2.1067540080000002</v>
      </c>
      <c r="W898" s="460">
        <f t="shared" si="299"/>
        <v>58.411439261999995</v>
      </c>
      <c r="X898" s="476">
        <f t="shared" si="300"/>
        <v>794.203907544</v>
      </c>
      <c r="Y898" s="476">
        <f t="shared" si="301"/>
        <v>82.139990544</v>
      </c>
      <c r="Z898" s="478">
        <f t="shared" si="302"/>
        <v>0</v>
      </c>
      <c r="AA898" s="465">
        <f t="shared" si="303"/>
        <v>936.86209135800004</v>
      </c>
      <c r="AB898" s="429">
        <f t="shared" si="304"/>
        <v>0.18124629354962277</v>
      </c>
      <c r="AC898" s="454">
        <f t="shared" si="305"/>
        <v>101.82879411213838</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0</v>
      </c>
      <c r="V899" s="475">
        <f t="shared" si="298"/>
        <v>1.8837773279999999</v>
      </c>
      <c r="W899" s="460">
        <f t="shared" si="299"/>
        <v>77.914937034000005</v>
      </c>
      <c r="X899" s="476">
        <f t="shared" si="300"/>
        <v>689.6203020449999</v>
      </c>
      <c r="Y899" s="476">
        <f t="shared" si="301"/>
        <v>61.681840416</v>
      </c>
      <c r="Z899" s="478">
        <f t="shared" si="302"/>
        <v>0</v>
      </c>
      <c r="AA899" s="465">
        <f t="shared" si="303"/>
        <v>831.10085682299984</v>
      </c>
      <c r="AB899" s="429">
        <f t="shared" si="304"/>
        <v>0.16078561749332557</v>
      </c>
      <c r="AC899" s="454">
        <f t="shared" si="305"/>
        <v>101.7993504698149</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0</v>
      </c>
      <c r="V900" s="475">
        <f t="shared" si="298"/>
        <v>1.4295414</v>
      </c>
      <c r="W900" s="460">
        <f t="shared" si="299"/>
        <v>59.707310184000001</v>
      </c>
      <c r="X900" s="476">
        <f t="shared" si="300"/>
        <v>491.37776427599999</v>
      </c>
      <c r="Y900" s="476">
        <f t="shared" si="301"/>
        <v>43.845459839999997</v>
      </c>
      <c r="Z900" s="478">
        <f t="shared" si="302"/>
        <v>0</v>
      </c>
      <c r="AA900" s="465">
        <f t="shared" si="303"/>
        <v>596.36007570000004</v>
      </c>
      <c r="AB900" s="429">
        <f t="shared" si="304"/>
        <v>0.11537242710388858</v>
      </c>
      <c r="AC900" s="454">
        <f t="shared" si="305"/>
        <v>100.63486579129236</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0</v>
      </c>
      <c r="V901" s="475">
        <f t="shared" si="298"/>
        <v>3.4813300200000001</v>
      </c>
      <c r="W901" s="460">
        <f t="shared" si="299"/>
        <v>95.981687136000005</v>
      </c>
      <c r="X901" s="476">
        <f t="shared" si="300"/>
        <v>777.67793477099997</v>
      </c>
      <c r="Y901" s="476">
        <f t="shared" si="301"/>
        <v>63.432090144000007</v>
      </c>
      <c r="Z901" s="478">
        <f t="shared" si="302"/>
        <v>0</v>
      </c>
      <c r="AA901" s="465">
        <f t="shared" si="303"/>
        <v>940.57304207099992</v>
      </c>
      <c r="AB901" s="429">
        <f t="shared" si="304"/>
        <v>0.18196421785084155</v>
      </c>
      <c r="AC901" s="454">
        <f t="shared" si="305"/>
        <v>90.093765732015456</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0</v>
      </c>
      <c r="V903" s="475">
        <f t="shared" si="298"/>
        <v>3.8142645960000001</v>
      </c>
      <c r="W903" s="460">
        <f t="shared" si="299"/>
        <v>131.80681695600001</v>
      </c>
      <c r="X903" s="476">
        <f t="shared" si="300"/>
        <v>1398.020565969</v>
      </c>
      <c r="Y903" s="476">
        <f t="shared" si="301"/>
        <v>137.31352545600001</v>
      </c>
      <c r="Z903" s="478">
        <f t="shared" si="302"/>
        <v>0</v>
      </c>
      <c r="AA903" s="465">
        <f t="shared" si="303"/>
        <v>1670.9551729770001</v>
      </c>
      <c r="AB903" s="429">
        <f t="shared" si="304"/>
        <v>0.32326468813639003</v>
      </c>
      <c r="AC903" s="454">
        <f t="shared" si="305"/>
        <v>101.79358049689749</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0</v>
      </c>
      <c r="V904" s="475">
        <f t="shared" si="298"/>
        <v>4.7280600120000003</v>
      </c>
      <c r="W904" s="460">
        <f t="shared" si="299"/>
        <v>166.046734152</v>
      </c>
      <c r="X904" s="476">
        <f t="shared" si="300"/>
        <v>1784.4924128310001</v>
      </c>
      <c r="Y904" s="476">
        <f t="shared" si="301"/>
        <v>193.59312163200002</v>
      </c>
      <c r="Z904" s="478">
        <f t="shared" si="302"/>
        <v>0</v>
      </c>
      <c r="AA904" s="465">
        <f t="shared" si="303"/>
        <v>2148.8603286269999</v>
      </c>
      <c r="AB904" s="429">
        <f t="shared" si="304"/>
        <v>0.41572070586709226</v>
      </c>
      <c r="AC904" s="454">
        <f t="shared" si="305"/>
        <v>99.634446346844769</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0</v>
      </c>
      <c r="V905" s="475">
        <f t="shared" ref="V905:V968" si="319">IFERROR(V$5*I905,"")</f>
        <v>2.14607832</v>
      </c>
      <c r="W905" s="460">
        <f t="shared" ref="W905:W968" si="320">IFERROR(W$5*K905,"")</f>
        <v>74.039702039999995</v>
      </c>
      <c r="X905" s="476">
        <f t="shared" ref="X905:X968" si="321">IFERROR(X$5*M905,"")</f>
        <v>770.97863645999996</v>
      </c>
      <c r="Y905" s="476">
        <f t="shared" ref="Y905:Y968" si="322">IFERROR(Y$5*O905,"")</f>
        <v>74.464545888000004</v>
      </c>
      <c r="Z905" s="478">
        <f t="shared" ref="Z905:Z968" si="323">IFERROR(Z$5*Q905,"")</f>
        <v>0</v>
      </c>
      <c r="AA905" s="465">
        <f t="shared" ref="AA905:AA968" si="324">IFERROR(SUM(U905:Z905),"")</f>
        <v>921.6289627079999</v>
      </c>
      <c r="AB905" s="429">
        <f t="shared" ref="AB905:AB968" si="325">IF(OR(AA905="", AA905=0), "", AA905/$AA$5)</f>
        <v>0.17829927697968656</v>
      </c>
      <c r="AC905" s="454">
        <f t="shared" ref="AC905:AC968" si="326">IF(OR(AB905="", AB905=0), "", IF(AN905&gt;0, AB905/AN905*100, ""))</f>
        <v>100.11064442804292</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0</v>
      </c>
      <c r="V906" s="475">
        <f t="shared" si="319"/>
        <v>0.74318667599999999</v>
      </c>
      <c r="W906" s="460">
        <f t="shared" si="320"/>
        <v>25.229747880000001</v>
      </c>
      <c r="X906" s="476">
        <f t="shared" si="321"/>
        <v>242.643923685</v>
      </c>
      <c r="Y906" s="476">
        <f t="shared" si="322"/>
        <v>17.792993088000003</v>
      </c>
      <c r="Z906" s="478">
        <f t="shared" si="323"/>
        <v>0</v>
      </c>
      <c r="AA906" s="465">
        <f t="shared" si="324"/>
        <v>286.40985132899999</v>
      </c>
      <c r="AB906" s="429">
        <f t="shared" si="325"/>
        <v>5.5409141290191526E-2</v>
      </c>
      <c r="AC906" s="454">
        <f t="shared" si="326"/>
        <v>100.71787586152561</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0</v>
      </c>
      <c r="V907" s="475">
        <f t="shared" si="319"/>
        <v>0.60736232400000001</v>
      </c>
      <c r="W907" s="460">
        <f t="shared" si="320"/>
        <v>15.441688295999999</v>
      </c>
      <c r="X907" s="476">
        <f t="shared" si="321"/>
        <v>114.810573555</v>
      </c>
      <c r="Y907" s="476">
        <f t="shared" si="322"/>
        <v>8.887382208</v>
      </c>
      <c r="Z907" s="478">
        <f t="shared" si="323"/>
        <v>0</v>
      </c>
      <c r="AA907" s="465">
        <f t="shared" si="324"/>
        <v>139.74700638299998</v>
      </c>
      <c r="AB907" s="429">
        <f t="shared" si="325"/>
        <v>2.7035598062100985E-2</v>
      </c>
      <c r="AC907" s="454">
        <f t="shared" si="326"/>
        <v>82.785057063496708</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0</v>
      </c>
      <c r="V909" s="475">
        <f t="shared" si="319"/>
        <v>6.9502225559999999</v>
      </c>
      <c r="W909" s="460">
        <f t="shared" si="320"/>
        <v>241.63654906799999</v>
      </c>
      <c r="X909" s="476">
        <f t="shared" si="321"/>
        <v>2492.4578132520001</v>
      </c>
      <c r="Y909" s="476">
        <f t="shared" si="322"/>
        <v>249.76612742399999</v>
      </c>
      <c r="Z909" s="478">
        <f t="shared" si="323"/>
        <v>0</v>
      </c>
      <c r="AA909" s="465">
        <f t="shared" si="324"/>
        <v>2990.8107123</v>
      </c>
      <c r="AB909" s="429">
        <f t="shared" si="325"/>
        <v>0.57860528386535115</v>
      </c>
      <c r="AC909" s="454">
        <f t="shared" si="326"/>
        <v>100.20082805370605</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0</v>
      </c>
      <c r="V910" s="475">
        <f t="shared" si="319"/>
        <v>3.2452951560000001</v>
      </c>
      <c r="W910" s="460">
        <f t="shared" si="320"/>
        <v>112.43540340000001</v>
      </c>
      <c r="X910" s="476">
        <f t="shared" si="321"/>
        <v>1203.2439471810001</v>
      </c>
      <c r="Y910" s="476">
        <f t="shared" si="322"/>
        <v>124.10448134400001</v>
      </c>
      <c r="Z910" s="478">
        <f t="shared" si="323"/>
        <v>0</v>
      </c>
      <c r="AA910" s="465">
        <f t="shared" si="324"/>
        <v>1443.0291270810001</v>
      </c>
      <c r="AB910" s="429">
        <f t="shared" si="325"/>
        <v>0.27916988335867676</v>
      </c>
      <c r="AC910" s="454">
        <f t="shared" si="326"/>
        <v>99.791501141877589</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0</v>
      </c>
      <c r="V911" s="475">
        <f t="shared" si="319"/>
        <v>1.1034555959999999</v>
      </c>
      <c r="W911" s="460">
        <f t="shared" si="320"/>
        <v>38.069218061999997</v>
      </c>
      <c r="X911" s="476">
        <f t="shared" si="321"/>
        <v>396.41642286299998</v>
      </c>
      <c r="Y911" s="476">
        <f t="shared" si="322"/>
        <v>39.724401455999995</v>
      </c>
      <c r="Z911" s="478">
        <f t="shared" si="323"/>
        <v>0</v>
      </c>
      <c r="AA911" s="465">
        <f t="shared" si="324"/>
        <v>475.313497977</v>
      </c>
      <c r="AB911" s="429">
        <f t="shared" si="325"/>
        <v>9.1954632999999994E-2</v>
      </c>
      <c r="AC911" s="454">
        <f t="shared" si="326"/>
        <v>99.2236614218684</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0</v>
      </c>
      <c r="V912" s="475">
        <f t="shared" si="319"/>
        <v>0.35443399199999998</v>
      </c>
      <c r="W912" s="460">
        <f t="shared" si="320"/>
        <v>12.227972723999999</v>
      </c>
      <c r="X912" s="476">
        <f t="shared" si="321"/>
        <v>127.330411626</v>
      </c>
      <c r="Y912" s="476">
        <f t="shared" si="322"/>
        <v>12.443180688</v>
      </c>
      <c r="Z912" s="478">
        <f t="shared" si="323"/>
        <v>0</v>
      </c>
      <c r="AA912" s="465">
        <f t="shared" si="324"/>
        <v>152.35599903000002</v>
      </c>
      <c r="AB912" s="429">
        <f t="shared" si="325"/>
        <v>2.9474946610562977E-2</v>
      </c>
      <c r="AC912" s="454">
        <f t="shared" si="326"/>
        <v>100.07831580910977</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0</v>
      </c>
      <c r="V913" s="475">
        <f t="shared" si="319"/>
        <v>0.29322071999999999</v>
      </c>
      <c r="W913" s="460">
        <f t="shared" si="320"/>
        <v>9.5994420120000008</v>
      </c>
      <c r="X913" s="476">
        <f t="shared" si="321"/>
        <v>86.418896606999994</v>
      </c>
      <c r="Y913" s="476">
        <f t="shared" si="322"/>
        <v>7.5983205599999994</v>
      </c>
      <c r="Z913" s="478">
        <f t="shared" si="323"/>
        <v>0</v>
      </c>
      <c r="AA913" s="465">
        <f t="shared" si="324"/>
        <v>103.909879899</v>
      </c>
      <c r="AB913" s="429">
        <f t="shared" si="325"/>
        <v>2.0102511104468951E-2</v>
      </c>
      <c r="AC913" s="454">
        <f t="shared" si="326"/>
        <v>96.755244145965804</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0</v>
      </c>
      <c r="V915" s="475">
        <f t="shared" si="319"/>
        <v>0.53099879999999999</v>
      </c>
      <c r="W915" s="460">
        <f t="shared" si="320"/>
        <v>18.032265557999999</v>
      </c>
      <c r="X915" s="476">
        <f t="shared" si="321"/>
        <v>187.68198884399999</v>
      </c>
      <c r="Y915" s="476">
        <f t="shared" si="322"/>
        <v>13.676033951999999</v>
      </c>
      <c r="Z915" s="478">
        <f t="shared" si="323"/>
        <v>0</v>
      </c>
      <c r="AA915" s="465">
        <f t="shared" si="324"/>
        <v>219.921287154</v>
      </c>
      <c r="AB915" s="429">
        <f t="shared" si="325"/>
        <v>4.2546196005803831E-2</v>
      </c>
      <c r="AC915" s="454">
        <f t="shared" si="326"/>
        <v>101.96217987884202</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0</v>
      </c>
      <c r="V916" s="475">
        <f t="shared" si="319"/>
        <v>6.3138659999999999E-2</v>
      </c>
      <c r="W916" s="460">
        <f t="shared" si="320"/>
        <v>2.200565664</v>
      </c>
      <c r="X916" s="476">
        <f t="shared" si="321"/>
        <v>22.682563605000002</v>
      </c>
      <c r="Y916" s="476">
        <f t="shared" si="322"/>
        <v>1.6459843680000001</v>
      </c>
      <c r="Z916" s="478">
        <f t="shared" si="323"/>
        <v>0</v>
      </c>
      <c r="AA916" s="465">
        <f t="shared" si="324"/>
        <v>26.592252297000002</v>
      </c>
      <c r="AB916" s="429">
        <f t="shared" si="325"/>
        <v>5.1445641897852586E-3</v>
      </c>
      <c r="AC916" s="454">
        <f t="shared" si="326"/>
        <v>101.45906634677941</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0</v>
      </c>
      <c r="V917" s="475">
        <f t="shared" si="319"/>
        <v>1.2938676E-2</v>
      </c>
      <c r="W917" s="460">
        <f t="shared" si="320"/>
        <v>0.44638432199999994</v>
      </c>
      <c r="X917" s="476">
        <f t="shared" si="321"/>
        <v>4.648219353</v>
      </c>
      <c r="Y917" s="476">
        <f t="shared" si="322"/>
        <v>0.112356288</v>
      </c>
      <c r="Z917" s="478">
        <f t="shared" si="323"/>
        <v>0</v>
      </c>
      <c r="AA917" s="465">
        <f t="shared" si="324"/>
        <v>5.2198986390000002</v>
      </c>
      <c r="AB917" s="429">
        <f t="shared" si="325"/>
        <v>1.0098469024956472E-3</v>
      </c>
      <c r="AC917" s="454">
        <f t="shared" si="326"/>
        <v>97.483809868559561</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0</v>
      </c>
      <c r="V918" s="475">
        <f t="shared" si="319"/>
        <v>0.17365596</v>
      </c>
      <c r="W918" s="460">
        <f t="shared" si="320"/>
        <v>5.833921986</v>
      </c>
      <c r="X918" s="476">
        <f t="shared" si="321"/>
        <v>39.487557230999997</v>
      </c>
      <c r="Y918" s="476">
        <f t="shared" si="322"/>
        <v>2.5404399359999998</v>
      </c>
      <c r="Z918" s="478">
        <f t="shared" si="323"/>
        <v>0</v>
      </c>
      <c r="AA918" s="465">
        <f t="shared" si="324"/>
        <v>48.035575112999993</v>
      </c>
      <c r="AB918" s="429">
        <f t="shared" si="325"/>
        <v>9.2930112426001139E-3</v>
      </c>
      <c r="AC918" s="454">
        <f t="shared" si="326"/>
        <v>88.280176671512422</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0</v>
      </c>
      <c r="V919" s="475">
        <f t="shared" si="319"/>
        <v>0.60672333599999995</v>
      </c>
      <c r="W919" s="460">
        <f t="shared" si="320"/>
        <v>23.369040611999999</v>
      </c>
      <c r="X919" s="476">
        <f t="shared" si="321"/>
        <v>246.49559094600002</v>
      </c>
      <c r="Y919" s="476">
        <f t="shared" si="322"/>
        <v>25.892753759999998</v>
      </c>
      <c r="Z919" s="478">
        <f t="shared" si="323"/>
        <v>0</v>
      </c>
      <c r="AA919" s="465">
        <f t="shared" si="324"/>
        <v>296.36410865400001</v>
      </c>
      <c r="AB919" s="429">
        <f t="shared" si="325"/>
        <v>5.733490204178758E-2</v>
      </c>
      <c r="AC919" s="454">
        <f t="shared" si="326"/>
        <v>98.359094428122447</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0</v>
      </c>
      <c r="V920" s="475">
        <f t="shared" si="319"/>
        <v>0.23465288400000001</v>
      </c>
      <c r="W920" s="460">
        <f t="shared" si="320"/>
        <v>13.035314538</v>
      </c>
      <c r="X920" s="476">
        <f t="shared" si="321"/>
        <v>161.64739856699998</v>
      </c>
      <c r="Y920" s="476">
        <f t="shared" si="322"/>
        <v>22.737705695999999</v>
      </c>
      <c r="Z920" s="478">
        <f t="shared" si="323"/>
        <v>0</v>
      </c>
      <c r="AA920" s="465">
        <f t="shared" si="324"/>
        <v>197.655071685</v>
      </c>
      <c r="AB920" s="429">
        <f t="shared" si="325"/>
        <v>3.8238551302959951E-2</v>
      </c>
      <c r="AC920" s="454">
        <f t="shared" si="326"/>
        <v>102.98832039773104</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0</v>
      </c>
      <c r="V921" s="475">
        <f t="shared" si="319"/>
        <v>0.29046940799999998</v>
      </c>
      <c r="W921" s="460">
        <f t="shared" si="320"/>
        <v>10.309817574</v>
      </c>
      <c r="X921" s="476">
        <f t="shared" si="321"/>
        <v>104.351134824</v>
      </c>
      <c r="Y921" s="476">
        <f t="shared" si="322"/>
        <v>10.456898688000001</v>
      </c>
      <c r="Z921" s="478">
        <f t="shared" si="323"/>
        <v>0</v>
      </c>
      <c r="AA921" s="465">
        <f t="shared" si="324"/>
        <v>125.40832049399999</v>
      </c>
      <c r="AB921" s="429">
        <f t="shared" si="325"/>
        <v>2.4261621298897272E-2</v>
      </c>
      <c r="AC921" s="454">
        <f t="shared" si="326"/>
        <v>100.3661767302732</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0</v>
      </c>
      <c r="V922" s="475">
        <f t="shared" si="319"/>
        <v>8.0064648000000002E-2</v>
      </c>
      <c r="W922" s="460">
        <f t="shared" si="320"/>
        <v>1.7814378599999998</v>
      </c>
      <c r="X922" s="476">
        <f t="shared" si="321"/>
        <v>21.606369875999999</v>
      </c>
      <c r="Y922" s="476">
        <f t="shared" si="322"/>
        <v>1.929162096</v>
      </c>
      <c r="Z922" s="478">
        <f t="shared" si="323"/>
        <v>0</v>
      </c>
      <c r="AA922" s="465">
        <f t="shared" si="324"/>
        <v>25.397034479999999</v>
      </c>
      <c r="AB922" s="429">
        <f t="shared" si="325"/>
        <v>4.9133361346488684E-3</v>
      </c>
      <c r="AC922" s="454">
        <f t="shared" si="326"/>
        <v>97.4278790480205</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0</v>
      </c>
      <c r="V923" s="475">
        <f t="shared" si="319"/>
        <v>1.0375850280000001</v>
      </c>
      <c r="W923" s="460">
        <f t="shared" si="320"/>
        <v>32.715902465999996</v>
      </c>
      <c r="X923" s="476">
        <f t="shared" si="321"/>
        <v>382.39250275800003</v>
      </c>
      <c r="Y923" s="476">
        <f t="shared" si="322"/>
        <v>41.944944528000001</v>
      </c>
      <c r="Z923" s="478">
        <f t="shared" si="323"/>
        <v>0</v>
      </c>
      <c r="AA923" s="465">
        <f t="shared" si="324"/>
        <v>458.09093478000005</v>
      </c>
      <c r="AB923" s="429">
        <f t="shared" si="325"/>
        <v>8.8622738398142789E-2</v>
      </c>
      <c r="AC923" s="454">
        <f t="shared" si="326"/>
        <v>100.08064123592013</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0</v>
      </c>
      <c r="V924" s="475">
        <f t="shared" si="319"/>
        <v>2.3840639399999999</v>
      </c>
      <c r="W924" s="460">
        <f t="shared" si="320"/>
        <v>83.990804759999989</v>
      </c>
      <c r="X924" s="476">
        <f t="shared" si="321"/>
        <v>862.69940348399996</v>
      </c>
      <c r="Y924" s="476">
        <f t="shared" si="322"/>
        <v>94.374078912000002</v>
      </c>
      <c r="Z924" s="478">
        <f t="shared" si="323"/>
        <v>0</v>
      </c>
      <c r="AA924" s="465">
        <f t="shared" si="324"/>
        <v>1043.4483510959999</v>
      </c>
      <c r="AB924" s="429">
        <f t="shared" si="325"/>
        <v>0.20186657982124201</v>
      </c>
      <c r="AC924" s="454">
        <f t="shared" si="326"/>
        <v>98.555878400511972</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0</v>
      </c>
      <c r="V925" s="475">
        <f t="shared" si="319"/>
        <v>0.23282094000000003</v>
      </c>
      <c r="W925" s="460">
        <f t="shared" si="320"/>
        <v>4.4938404180000004</v>
      </c>
      <c r="X925" s="476">
        <f t="shared" si="321"/>
        <v>57.393054315000001</v>
      </c>
      <c r="Y925" s="476">
        <f t="shared" si="322"/>
        <v>4.8989037599999996</v>
      </c>
      <c r="Z925" s="478">
        <f t="shared" si="323"/>
        <v>0</v>
      </c>
      <c r="AA925" s="465">
        <f t="shared" si="324"/>
        <v>67.018619432999998</v>
      </c>
      <c r="AB925" s="429">
        <f t="shared" si="325"/>
        <v>1.2965490313987232E-2</v>
      </c>
      <c r="AC925" s="454">
        <f t="shared" si="326"/>
        <v>100.57545496998569</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0</v>
      </c>
      <c r="V927" s="475">
        <f t="shared" si="319"/>
        <v>5.025099408</v>
      </c>
      <c r="W927" s="460">
        <f t="shared" si="320"/>
        <v>194.98643829</v>
      </c>
      <c r="X927" s="476">
        <f t="shared" si="321"/>
        <v>2538.6620378130001</v>
      </c>
      <c r="Y927" s="476">
        <f t="shared" si="322"/>
        <v>272.02960079999997</v>
      </c>
      <c r="Z927" s="478">
        <f t="shared" si="323"/>
        <v>0</v>
      </c>
      <c r="AA927" s="465">
        <f t="shared" si="324"/>
        <v>3010.7031763110003</v>
      </c>
      <c r="AB927" s="429">
        <f t="shared" si="325"/>
        <v>0.58245370019558917</v>
      </c>
      <c r="AC927" s="454">
        <f t="shared" si="326"/>
        <v>106.50783861568614</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0</v>
      </c>
      <c r="V928" s="475">
        <f t="shared" si="319"/>
        <v>4.4043352680000005</v>
      </c>
      <c r="W928" s="460">
        <f t="shared" si="320"/>
        <v>157.933631214</v>
      </c>
      <c r="X928" s="476">
        <f t="shared" si="321"/>
        <v>1858.4438845050001</v>
      </c>
      <c r="Y928" s="476">
        <f t="shared" si="322"/>
        <v>190.52679859200001</v>
      </c>
      <c r="Z928" s="478">
        <f t="shared" si="323"/>
        <v>0</v>
      </c>
      <c r="AA928" s="465">
        <f t="shared" si="324"/>
        <v>2211.3086495790003</v>
      </c>
      <c r="AB928" s="429">
        <f t="shared" si="325"/>
        <v>0.42780202158618696</v>
      </c>
      <c r="AC928" s="454">
        <f t="shared" si="326"/>
        <v>103.4056435144915</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0</v>
      </c>
      <c r="V929" s="475">
        <f t="shared" si="319"/>
        <v>1.362516804</v>
      </c>
      <c r="W929" s="460">
        <f t="shared" si="320"/>
        <v>44.542297673999997</v>
      </c>
      <c r="X929" s="476">
        <f t="shared" si="321"/>
        <v>463.82088230099998</v>
      </c>
      <c r="Y929" s="476">
        <f t="shared" si="322"/>
        <v>43.49321784</v>
      </c>
      <c r="Z929" s="478">
        <f t="shared" si="323"/>
        <v>0</v>
      </c>
      <c r="AA929" s="465">
        <f t="shared" si="324"/>
        <v>553.21891461899997</v>
      </c>
      <c r="AB929" s="429">
        <f t="shared" si="325"/>
        <v>0.10702629418049912</v>
      </c>
      <c r="AC929" s="454">
        <f t="shared" si="326"/>
        <v>100.07686144404668</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0</v>
      </c>
      <c r="V930" s="475">
        <f t="shared" si="319"/>
        <v>4.2841372560000002</v>
      </c>
      <c r="W930" s="460">
        <f t="shared" si="320"/>
        <v>147.802735332</v>
      </c>
      <c r="X930" s="476">
        <f t="shared" si="321"/>
        <v>1539.076309218</v>
      </c>
      <c r="Y930" s="476">
        <f t="shared" si="322"/>
        <v>154.22894121600001</v>
      </c>
      <c r="Z930" s="478">
        <f t="shared" si="323"/>
        <v>0</v>
      </c>
      <c r="AA930" s="465">
        <f t="shared" si="324"/>
        <v>1845.3921230220001</v>
      </c>
      <c r="AB930" s="429">
        <f t="shared" si="325"/>
        <v>0.35701143800000001</v>
      </c>
      <c r="AC930" s="454">
        <f t="shared" si="326"/>
        <v>99.787400645827731</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0</v>
      </c>
      <c r="V931" s="475">
        <f t="shared" si="319"/>
        <v>1.6678905000000002</v>
      </c>
      <c r="W931" s="460">
        <f t="shared" si="320"/>
        <v>65.721780468000006</v>
      </c>
      <c r="X931" s="476">
        <f t="shared" si="321"/>
        <v>698.78011222800001</v>
      </c>
      <c r="Y931" s="476">
        <f t="shared" si="322"/>
        <v>75.939593040000005</v>
      </c>
      <c r="Z931" s="478">
        <f t="shared" si="323"/>
        <v>0</v>
      </c>
      <c r="AA931" s="465">
        <f t="shared" si="324"/>
        <v>842.109376236</v>
      </c>
      <c r="AB931" s="429">
        <f t="shared" si="325"/>
        <v>0.16291533686128845</v>
      </c>
      <c r="AC931" s="454">
        <f t="shared" si="326"/>
        <v>99.648983988894202</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0</v>
      </c>
      <c r="V932" s="475">
        <f t="shared" si="319"/>
        <v>4.6306694520000002</v>
      </c>
      <c r="W932" s="460">
        <f t="shared" si="320"/>
        <v>160.14731529600002</v>
      </c>
      <c r="X932" s="476">
        <f t="shared" si="321"/>
        <v>1627.0883574300001</v>
      </c>
      <c r="Y932" s="476">
        <f t="shared" si="322"/>
        <v>168.527328192</v>
      </c>
      <c r="Z932" s="478">
        <f t="shared" si="323"/>
        <v>0</v>
      </c>
      <c r="AA932" s="465">
        <f t="shared" si="324"/>
        <v>1960.3936703700001</v>
      </c>
      <c r="AB932" s="429">
        <f t="shared" si="325"/>
        <v>0.37925975437608822</v>
      </c>
      <c r="AC932" s="454">
        <f t="shared" si="326"/>
        <v>98.508725954606803</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0</v>
      </c>
      <c r="V933" s="475">
        <f t="shared" si="319"/>
        <v>0.9637757520000001</v>
      </c>
      <c r="W933" s="460">
        <f t="shared" si="320"/>
        <v>35.710111097999999</v>
      </c>
      <c r="X933" s="476">
        <f t="shared" si="321"/>
        <v>346.23643890599999</v>
      </c>
      <c r="Y933" s="476">
        <f t="shared" si="322"/>
        <v>34.695927072000003</v>
      </c>
      <c r="Z933" s="478">
        <f t="shared" si="323"/>
        <v>0</v>
      </c>
      <c r="AA933" s="465">
        <f t="shared" si="324"/>
        <v>417.60625282800004</v>
      </c>
      <c r="AB933" s="429">
        <f t="shared" si="325"/>
        <v>8.0790530630296009E-2</v>
      </c>
      <c r="AC933" s="454">
        <f t="shared" si="326"/>
        <v>99.75241973647114</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0</v>
      </c>
      <c r="V934" s="475">
        <f t="shared" si="319"/>
        <v>0.72570364799999998</v>
      </c>
      <c r="W934" s="460">
        <f t="shared" si="320"/>
        <v>24.045132834</v>
      </c>
      <c r="X934" s="476">
        <f t="shared" si="321"/>
        <v>271.25273276999997</v>
      </c>
      <c r="Y934" s="476">
        <f t="shared" si="322"/>
        <v>29.031103296000001</v>
      </c>
      <c r="Z934" s="478">
        <f t="shared" si="323"/>
        <v>0</v>
      </c>
      <c r="AA934" s="465">
        <f t="shared" si="324"/>
        <v>325.05467254799998</v>
      </c>
      <c r="AB934" s="429">
        <f t="shared" si="325"/>
        <v>6.2885407728380735E-2</v>
      </c>
      <c r="AC934" s="454">
        <f t="shared" si="326"/>
        <v>101.68923090763433</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0</v>
      </c>
      <c r="V936" s="475">
        <f t="shared" si="319"/>
        <v>5.5217669279999999</v>
      </c>
      <c r="W936" s="460">
        <f t="shared" si="320"/>
        <v>201.566820906</v>
      </c>
      <c r="X936" s="476">
        <f t="shared" si="321"/>
        <v>2193.9351472890003</v>
      </c>
      <c r="Y936" s="476">
        <f t="shared" si="322"/>
        <v>216.43696281599998</v>
      </c>
      <c r="Z936" s="478">
        <f t="shared" si="323"/>
        <v>0</v>
      </c>
      <c r="AA936" s="465">
        <f t="shared" si="324"/>
        <v>2617.4606979390001</v>
      </c>
      <c r="AB936" s="429">
        <f t="shared" si="325"/>
        <v>0.5063766101642484</v>
      </c>
      <c r="AC936" s="454">
        <f t="shared" si="326"/>
        <v>104.97935418437361</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0</v>
      </c>
      <c r="V937" s="475">
        <f t="shared" si="319"/>
        <v>0.34505828400000005</v>
      </c>
      <c r="W937" s="460">
        <f t="shared" si="320"/>
        <v>8.744284854</v>
      </c>
      <c r="X937" s="476">
        <f t="shared" si="321"/>
        <v>82.030009770000007</v>
      </c>
      <c r="Y937" s="476">
        <f t="shared" si="322"/>
        <v>5.8851567359999999</v>
      </c>
      <c r="Z937" s="478">
        <f t="shared" si="323"/>
        <v>0</v>
      </c>
      <c r="AA937" s="465">
        <f t="shared" si="324"/>
        <v>97.004509644000009</v>
      </c>
      <c r="AB937" s="429">
        <f t="shared" si="325"/>
        <v>1.8766591147997679E-2</v>
      </c>
      <c r="AC937" s="454">
        <f t="shared" si="326"/>
        <v>92.054677491389768</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0</v>
      </c>
      <c r="V938" s="475">
        <f t="shared" si="319"/>
        <v>2.7049149959999998</v>
      </c>
      <c r="W938" s="460">
        <f t="shared" si="320"/>
        <v>88.828464312000008</v>
      </c>
      <c r="X938" s="476">
        <f t="shared" si="321"/>
        <v>914.61445716599997</v>
      </c>
      <c r="Y938" s="476">
        <f t="shared" si="322"/>
        <v>93.784057199999992</v>
      </c>
      <c r="Z938" s="478">
        <f t="shared" si="323"/>
        <v>0</v>
      </c>
      <c r="AA938" s="465">
        <f t="shared" si="324"/>
        <v>1099.9318936739999</v>
      </c>
      <c r="AB938" s="429">
        <f t="shared" si="325"/>
        <v>0.21279394344631455</v>
      </c>
      <c r="AC938" s="454">
        <f t="shared" si="326"/>
        <v>97.934177323416634</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0</v>
      </c>
      <c r="V939" s="475">
        <f t="shared" si="319"/>
        <v>0.62795006399999997</v>
      </c>
      <c r="W939" s="460">
        <f t="shared" si="320"/>
        <v>21.664277208000001</v>
      </c>
      <c r="X939" s="476">
        <f t="shared" si="321"/>
        <v>193.49522145899999</v>
      </c>
      <c r="Y939" s="476">
        <f t="shared" si="322"/>
        <v>22.756000464</v>
      </c>
      <c r="Z939" s="478">
        <f t="shared" si="323"/>
        <v>0</v>
      </c>
      <c r="AA939" s="465">
        <f t="shared" si="324"/>
        <v>238.54344919499999</v>
      </c>
      <c r="AB939" s="429">
        <f t="shared" si="325"/>
        <v>4.614885842426001E-2</v>
      </c>
      <c r="AC939" s="454">
        <f t="shared" si="326"/>
        <v>90.166597317559962</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0</v>
      </c>
      <c r="V940" s="475">
        <f t="shared" si="319"/>
        <v>0.37693581600000003</v>
      </c>
      <c r="W940" s="460">
        <f t="shared" si="320"/>
        <v>10.439243496</v>
      </c>
      <c r="X940" s="476">
        <f t="shared" si="321"/>
        <v>114.12676704600001</v>
      </c>
      <c r="Y940" s="476">
        <f t="shared" si="322"/>
        <v>10.061597088000001</v>
      </c>
      <c r="Z940" s="478">
        <f t="shared" si="323"/>
        <v>0</v>
      </c>
      <c r="AA940" s="465">
        <f t="shared" si="324"/>
        <v>135.00454344600001</v>
      </c>
      <c r="AB940" s="429">
        <f t="shared" si="325"/>
        <v>2.6118116356355196E-2</v>
      </c>
      <c r="AC940" s="454">
        <f t="shared" si="326"/>
        <v>100.01746847591583</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0</v>
      </c>
      <c r="V941" s="475">
        <f t="shared" si="319"/>
        <v>0.70883110800000004</v>
      </c>
      <c r="W941" s="460">
        <f t="shared" si="320"/>
        <v>24.454673226000001</v>
      </c>
      <c r="X941" s="476">
        <f t="shared" si="321"/>
        <v>209.067665697</v>
      </c>
      <c r="Y941" s="476">
        <f t="shared" si="322"/>
        <v>21.179064384</v>
      </c>
      <c r="Z941" s="478">
        <f t="shared" si="323"/>
        <v>0</v>
      </c>
      <c r="AA941" s="465">
        <f t="shared" si="324"/>
        <v>255.41023441499999</v>
      </c>
      <c r="AB941" s="429">
        <f t="shared" si="325"/>
        <v>4.9411923856645383E-2</v>
      </c>
      <c r="AC941" s="454">
        <f t="shared" si="326"/>
        <v>85.79362820662719</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0</v>
      </c>
      <c r="V942" s="475">
        <f t="shared" si="319"/>
        <v>0.71172717600000002</v>
      </c>
      <c r="W942" s="460">
        <f t="shared" si="320"/>
        <v>26.182912913999999</v>
      </c>
      <c r="X942" s="476">
        <f t="shared" si="321"/>
        <v>272.64381056100001</v>
      </c>
      <c r="Y942" s="476">
        <f t="shared" si="322"/>
        <v>25.413704208000002</v>
      </c>
      <c r="Z942" s="478">
        <f t="shared" si="323"/>
        <v>0</v>
      </c>
      <c r="AA942" s="465">
        <f t="shared" si="324"/>
        <v>324.95215485900002</v>
      </c>
      <c r="AB942" s="429">
        <f t="shared" si="325"/>
        <v>6.2865574551944289E-2</v>
      </c>
      <c r="AC942" s="454">
        <f t="shared" si="326"/>
        <v>100.43725571075817</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0</v>
      </c>
      <c r="V943" s="475">
        <f t="shared" si="319"/>
        <v>1.0044617279999999</v>
      </c>
      <c r="W943" s="460">
        <f t="shared" si="320"/>
        <v>34.317238734</v>
      </c>
      <c r="X943" s="476">
        <f t="shared" si="321"/>
        <v>363.61186836299999</v>
      </c>
      <c r="Y943" s="476">
        <f t="shared" si="322"/>
        <v>36.098521775999998</v>
      </c>
      <c r="Z943" s="478">
        <f t="shared" si="323"/>
        <v>0</v>
      </c>
      <c r="AA943" s="465">
        <f t="shared" si="324"/>
        <v>435.03209060099999</v>
      </c>
      <c r="AB943" s="429">
        <f t="shared" si="325"/>
        <v>8.4161750938479399E-2</v>
      </c>
      <c r="AC943" s="454">
        <f t="shared" si="326"/>
        <v>101.97433358699668</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0</v>
      </c>
      <c r="V945" s="475">
        <f t="shared" si="319"/>
        <v>2.4449772840000001</v>
      </c>
      <c r="W945" s="460">
        <f t="shared" si="320"/>
        <v>91.061064053999999</v>
      </c>
      <c r="X945" s="476">
        <f t="shared" si="321"/>
        <v>878.35808927700009</v>
      </c>
      <c r="Y945" s="476">
        <f t="shared" si="322"/>
        <v>81.426140352000004</v>
      </c>
      <c r="Z945" s="478">
        <f t="shared" si="323"/>
        <v>0</v>
      </c>
      <c r="AA945" s="465">
        <f t="shared" si="324"/>
        <v>1053.2902709670002</v>
      </c>
      <c r="AB945" s="429">
        <f t="shared" si="325"/>
        <v>0.20377060765467211</v>
      </c>
      <c r="AC945" s="454">
        <f t="shared" si="326"/>
        <v>101.18114861927776</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0</v>
      </c>
      <c r="V946" s="475">
        <f t="shared" si="319"/>
        <v>0.25564832399999998</v>
      </c>
      <c r="W946" s="460">
        <f t="shared" si="320"/>
        <v>8.8198671779999991</v>
      </c>
      <c r="X946" s="476">
        <f t="shared" si="321"/>
        <v>73.095018236999991</v>
      </c>
      <c r="Y946" s="476">
        <f t="shared" si="322"/>
        <v>6.9134368319999995</v>
      </c>
      <c r="Z946" s="478">
        <f t="shared" si="323"/>
        <v>0</v>
      </c>
      <c r="AA946" s="465">
        <f t="shared" si="324"/>
        <v>89.083970570999995</v>
      </c>
      <c r="AB946" s="429">
        <f t="shared" si="325"/>
        <v>1.7234275598955309E-2</v>
      </c>
      <c r="AC946" s="454">
        <f t="shared" si="326"/>
        <v>84.217311332570048</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0</v>
      </c>
      <c r="V947" s="475">
        <f t="shared" si="319"/>
        <v>0.93426532799999995</v>
      </c>
      <c r="W947" s="460">
        <f t="shared" si="320"/>
        <v>30.482586918000003</v>
      </c>
      <c r="X947" s="476">
        <f t="shared" si="321"/>
        <v>304.19273026800005</v>
      </c>
      <c r="Y947" s="476">
        <f t="shared" si="322"/>
        <v>31.799090160000002</v>
      </c>
      <c r="Z947" s="478">
        <f t="shared" si="323"/>
        <v>0</v>
      </c>
      <c r="AA947" s="465">
        <f t="shared" si="324"/>
        <v>367.40867267400006</v>
      </c>
      <c r="AB947" s="429">
        <f t="shared" si="325"/>
        <v>7.1079255692396995E-2</v>
      </c>
      <c r="AC947" s="454">
        <f t="shared" si="326"/>
        <v>96.559844504763959</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0</v>
      </c>
      <c r="V948" s="475">
        <f t="shared" si="319"/>
        <v>0.68883037199999997</v>
      </c>
      <c r="W948" s="460">
        <f t="shared" si="320"/>
        <v>25.184591244</v>
      </c>
      <c r="X948" s="476">
        <f t="shared" si="321"/>
        <v>242.80079666400002</v>
      </c>
      <c r="Y948" s="476">
        <f t="shared" si="322"/>
        <v>21.111462</v>
      </c>
      <c r="Z948" s="478">
        <f t="shared" si="323"/>
        <v>0</v>
      </c>
      <c r="AA948" s="465">
        <f t="shared" si="324"/>
        <v>289.78568028000001</v>
      </c>
      <c r="AB948" s="429">
        <f t="shared" si="325"/>
        <v>5.6062232594312249E-2</v>
      </c>
      <c r="AC948" s="454">
        <f t="shared" si="326"/>
        <v>102.76931219534988</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0</v>
      </c>
      <c r="V949" s="475">
        <f t="shared" si="319"/>
        <v>0.55603362000000001</v>
      </c>
      <c r="W949" s="460">
        <f t="shared" si="320"/>
        <v>17.136085968</v>
      </c>
      <c r="X949" s="476">
        <f t="shared" si="321"/>
        <v>180.20293409700002</v>
      </c>
      <c r="Y949" s="476">
        <f t="shared" si="322"/>
        <v>14.816291040000001</v>
      </c>
      <c r="Z949" s="478">
        <f t="shared" si="323"/>
        <v>0</v>
      </c>
      <c r="AA949" s="465">
        <f t="shared" si="324"/>
        <v>212.71134472500003</v>
      </c>
      <c r="AB949" s="429">
        <f t="shared" si="325"/>
        <v>4.1151353206616371E-2</v>
      </c>
      <c r="AC949" s="454">
        <f t="shared" si="326"/>
        <v>101.7024488948848</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0</v>
      </c>
      <c r="V950" s="475">
        <f t="shared" si="319"/>
        <v>0.55756037999999997</v>
      </c>
      <c r="W950" s="460">
        <f t="shared" si="320"/>
        <v>19.235833110000002</v>
      </c>
      <c r="X950" s="476">
        <f t="shared" si="321"/>
        <v>195.20708507099999</v>
      </c>
      <c r="Y950" s="476">
        <f t="shared" si="322"/>
        <v>17.803469088</v>
      </c>
      <c r="Z950" s="478">
        <f t="shared" si="323"/>
        <v>0</v>
      </c>
      <c r="AA950" s="465">
        <f t="shared" si="324"/>
        <v>232.80394764900001</v>
      </c>
      <c r="AB950" s="429">
        <f t="shared" si="325"/>
        <v>4.5038488614625657E-2</v>
      </c>
      <c r="AC950" s="454">
        <f t="shared" si="326"/>
        <v>98.718201681624734</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0</v>
      </c>
      <c r="V951" s="475">
        <f t="shared" si="319"/>
        <v>0.38408140800000001</v>
      </c>
      <c r="W951" s="460">
        <f t="shared" si="320"/>
        <v>13.446577584000002</v>
      </c>
      <c r="X951" s="476">
        <f t="shared" si="321"/>
        <v>137.98124582400001</v>
      </c>
      <c r="Y951" s="476">
        <f t="shared" si="322"/>
        <v>9.9364367519999988</v>
      </c>
      <c r="Z951" s="478">
        <f t="shared" si="323"/>
        <v>0</v>
      </c>
      <c r="AA951" s="465">
        <f t="shared" si="324"/>
        <v>161.748341568</v>
      </c>
      <c r="AB951" s="429">
        <f t="shared" si="325"/>
        <v>3.1291998755658731E-2</v>
      </c>
      <c r="AC951" s="454">
        <f t="shared" si="326"/>
        <v>104.19399026166442</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0</v>
      </c>
      <c r="V952" s="475">
        <f t="shared" si="319"/>
        <v>6.0607155119999998</v>
      </c>
      <c r="W952" s="460">
        <f t="shared" si="320"/>
        <v>204.018398082</v>
      </c>
      <c r="X952" s="476">
        <f t="shared" si="321"/>
        <v>2310.4481088780003</v>
      </c>
      <c r="Y952" s="476">
        <f t="shared" si="322"/>
        <v>256.246657056</v>
      </c>
      <c r="Z952" s="478">
        <f t="shared" si="323"/>
        <v>0</v>
      </c>
      <c r="AA952" s="465">
        <f t="shared" si="324"/>
        <v>2776.7738795280002</v>
      </c>
      <c r="AB952" s="429">
        <f t="shared" si="325"/>
        <v>0.53719750039233893</v>
      </c>
      <c r="AC952" s="454">
        <f t="shared" si="326"/>
        <v>100.06865960028482</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0</v>
      </c>
      <c r="V954" s="475">
        <f t="shared" si="319"/>
        <v>3.4141515240000002</v>
      </c>
      <c r="W954" s="460">
        <f t="shared" si="320"/>
        <v>129.22172270999999</v>
      </c>
      <c r="X954" s="476">
        <f t="shared" si="321"/>
        <v>1323.3425054219999</v>
      </c>
      <c r="Y954" s="476">
        <f t="shared" si="322"/>
        <v>125.12307168</v>
      </c>
      <c r="Z954" s="478">
        <f t="shared" si="323"/>
        <v>0</v>
      </c>
      <c r="AA954" s="465">
        <f t="shared" si="324"/>
        <v>1581.1014513360001</v>
      </c>
      <c r="AB954" s="429">
        <f t="shared" si="325"/>
        <v>0.30588149571213002</v>
      </c>
      <c r="AC954" s="454">
        <f t="shared" si="326"/>
        <v>104.00689503195535</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0</v>
      </c>
      <c r="V955" s="475">
        <f t="shared" si="319"/>
        <v>0.72619246800000004</v>
      </c>
      <c r="W955" s="460">
        <f t="shared" si="320"/>
        <v>22.085775990000002</v>
      </c>
      <c r="X955" s="476">
        <f t="shared" si="321"/>
        <v>229.98014563500001</v>
      </c>
      <c r="Y955" s="476">
        <f t="shared" si="322"/>
        <v>16.333957584</v>
      </c>
      <c r="Z955" s="478">
        <f t="shared" si="323"/>
        <v>0</v>
      </c>
      <c r="AA955" s="465">
        <f t="shared" si="324"/>
        <v>269.12607167700003</v>
      </c>
      <c r="AB955" s="429">
        <f t="shared" si="325"/>
        <v>5.2065403690655841E-2</v>
      </c>
      <c r="AC955" s="454">
        <f t="shared" si="326"/>
        <v>103.75937038921097</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0</v>
      </c>
      <c r="V956" s="475">
        <f t="shared" si="319"/>
        <v>0.90626965199999998</v>
      </c>
      <c r="W956" s="460">
        <f t="shared" si="320"/>
        <v>22.096406682000001</v>
      </c>
      <c r="X956" s="476">
        <f t="shared" si="321"/>
        <v>253.29369737699997</v>
      </c>
      <c r="Y956" s="476">
        <f t="shared" si="322"/>
        <v>23.220829871999999</v>
      </c>
      <c r="Z956" s="478">
        <f t="shared" si="323"/>
        <v>0</v>
      </c>
      <c r="AA956" s="465">
        <f t="shared" si="324"/>
        <v>299.51720358300003</v>
      </c>
      <c r="AB956" s="429">
        <f t="shared" si="325"/>
        <v>5.7944902995356942E-2</v>
      </c>
      <c r="AC956" s="454">
        <f t="shared" si="326"/>
        <v>98.502221836735728</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0</v>
      </c>
      <c r="V957" s="475">
        <f t="shared" si="319"/>
        <v>1.1153512800000001</v>
      </c>
      <c r="W957" s="460">
        <f t="shared" si="320"/>
        <v>43.446645018000005</v>
      </c>
      <c r="X957" s="476">
        <f t="shared" si="321"/>
        <v>422.967242457</v>
      </c>
      <c r="Y957" s="476">
        <f t="shared" si="322"/>
        <v>38.087801423999998</v>
      </c>
      <c r="Z957" s="478">
        <f t="shared" si="323"/>
        <v>0</v>
      </c>
      <c r="AA957" s="465">
        <f t="shared" si="324"/>
        <v>505.61704017900001</v>
      </c>
      <c r="AB957" s="429">
        <f t="shared" si="325"/>
        <v>9.7817187111433543E-2</v>
      </c>
      <c r="AC957" s="454">
        <f t="shared" si="326"/>
        <v>102.64878758764078</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0</v>
      </c>
      <c r="V958" s="475">
        <f t="shared" si="319"/>
        <v>0.151537116</v>
      </c>
      <c r="W958" s="460">
        <f t="shared" si="320"/>
        <v>5.2280305020000002</v>
      </c>
      <c r="X958" s="476">
        <f t="shared" si="321"/>
        <v>50.248412460000004</v>
      </c>
      <c r="Y958" s="476">
        <f t="shared" si="322"/>
        <v>5.4553361760000003</v>
      </c>
      <c r="Z958" s="478">
        <f t="shared" si="323"/>
        <v>0</v>
      </c>
      <c r="AA958" s="465">
        <f t="shared" si="324"/>
        <v>61.08331625400001</v>
      </c>
      <c r="AB958" s="429">
        <f t="shared" si="325"/>
        <v>1.1817240521183983E-2</v>
      </c>
      <c r="AC958" s="454">
        <f t="shared" si="326"/>
        <v>91.434695106310272</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0</v>
      </c>
      <c r="V959" s="475">
        <f t="shared" si="319"/>
        <v>1.1939078400000001</v>
      </c>
      <c r="W959" s="460">
        <f t="shared" si="320"/>
        <v>26.401766148</v>
      </c>
      <c r="X959" s="476">
        <f t="shared" si="321"/>
        <v>274.43675546099996</v>
      </c>
      <c r="Y959" s="476">
        <f t="shared" si="322"/>
        <v>26.361942048</v>
      </c>
      <c r="Z959" s="478">
        <f t="shared" si="323"/>
        <v>0</v>
      </c>
      <c r="AA959" s="465">
        <f t="shared" si="324"/>
        <v>328.39437149699995</v>
      </c>
      <c r="AB959" s="429">
        <f t="shared" si="325"/>
        <v>6.3531509285548446E-2</v>
      </c>
      <c r="AC959" s="454">
        <f t="shared" si="326"/>
        <v>88.276869882725336</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0</v>
      </c>
      <c r="V960" s="475">
        <f t="shared" si="319"/>
        <v>0.35450311200000001</v>
      </c>
      <c r="W960" s="460">
        <f t="shared" si="320"/>
        <v>12.230357364</v>
      </c>
      <c r="X960" s="476">
        <f t="shared" si="321"/>
        <v>127.35524298599999</v>
      </c>
      <c r="Y960" s="476">
        <f t="shared" si="322"/>
        <v>7.6948215840000005</v>
      </c>
      <c r="Z960" s="478">
        <f t="shared" si="323"/>
        <v>0</v>
      </c>
      <c r="AA960" s="465">
        <f t="shared" si="324"/>
        <v>147.63492504600001</v>
      </c>
      <c r="AB960" s="429">
        <f t="shared" si="325"/>
        <v>2.8561602833430066E-2</v>
      </c>
      <c r="AC960" s="454">
        <f t="shared" si="326"/>
        <v>102.03482695862016</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0</v>
      </c>
      <c r="V961" s="475">
        <f t="shared" si="319"/>
        <v>4.2236778360000002</v>
      </c>
      <c r="W961" s="460">
        <f t="shared" si="320"/>
        <v>150.62701807799999</v>
      </c>
      <c r="X961" s="476">
        <f t="shared" si="321"/>
        <v>1624.562167473</v>
      </c>
      <c r="Y961" s="476">
        <f t="shared" si="322"/>
        <v>195.74278905599999</v>
      </c>
      <c r="Z961" s="478">
        <f t="shared" si="323"/>
        <v>0</v>
      </c>
      <c r="AA961" s="465">
        <f t="shared" si="324"/>
        <v>1975.155652443</v>
      </c>
      <c r="AB961" s="429">
        <f t="shared" si="325"/>
        <v>0.38211562244979685</v>
      </c>
      <c r="AC961" s="454">
        <f t="shared" si="326"/>
        <v>97.813640890817084</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0</v>
      </c>
      <c r="V963" s="475">
        <f t="shared" si="319"/>
        <v>3.8897658000000002</v>
      </c>
      <c r="W963" s="460">
        <f t="shared" si="320"/>
        <v>138.362731758</v>
      </c>
      <c r="X963" s="476">
        <f t="shared" si="321"/>
        <v>1397.39836365</v>
      </c>
      <c r="Y963" s="476">
        <f t="shared" si="322"/>
        <v>140.0315688</v>
      </c>
      <c r="Z963" s="478">
        <f t="shared" si="323"/>
        <v>0</v>
      </c>
      <c r="AA963" s="465">
        <f t="shared" si="324"/>
        <v>1679.682430008</v>
      </c>
      <c r="AB963" s="429">
        <f t="shared" si="325"/>
        <v>0.32495307216250724</v>
      </c>
      <c r="AC963" s="454">
        <f t="shared" si="326"/>
        <v>101.57339992640111</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0</v>
      </c>
      <c r="V964" s="475">
        <f t="shared" si="319"/>
        <v>0.75284525999999996</v>
      </c>
      <c r="W964" s="460">
        <f t="shared" si="320"/>
        <v>22.029594120000002</v>
      </c>
      <c r="X964" s="476">
        <f t="shared" si="321"/>
        <v>232.202992077</v>
      </c>
      <c r="Y964" s="476">
        <f t="shared" si="322"/>
        <v>14.841901296000001</v>
      </c>
      <c r="Z964" s="478">
        <f t="shared" si="323"/>
        <v>0</v>
      </c>
      <c r="AA964" s="465">
        <f t="shared" si="324"/>
        <v>269.82733275300001</v>
      </c>
      <c r="AB964" s="429">
        <f t="shared" si="325"/>
        <v>5.2201070372025538E-2</v>
      </c>
      <c r="AC964" s="454">
        <f t="shared" si="326"/>
        <v>100.70836139662012</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0</v>
      </c>
      <c r="V965" s="475">
        <f t="shared" si="319"/>
        <v>0.31969261199999999</v>
      </c>
      <c r="W965" s="460">
        <f t="shared" si="320"/>
        <v>10.259176679999999</v>
      </c>
      <c r="X965" s="476">
        <f t="shared" si="321"/>
        <v>101.790034389</v>
      </c>
      <c r="Y965" s="476">
        <f t="shared" si="322"/>
        <v>9.3428968319999992</v>
      </c>
      <c r="Z965" s="478">
        <f t="shared" si="323"/>
        <v>0</v>
      </c>
      <c r="AA965" s="465">
        <f t="shared" si="324"/>
        <v>121.711800513</v>
      </c>
      <c r="AB965" s="429">
        <f t="shared" si="325"/>
        <v>2.3546488781775971E-2</v>
      </c>
      <c r="AC965" s="454">
        <f t="shared" si="326"/>
        <v>95.296241757711826</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0</v>
      </c>
      <c r="V966" s="475">
        <f t="shared" si="319"/>
        <v>0.60228983999999997</v>
      </c>
      <c r="W966" s="460">
        <f t="shared" si="320"/>
        <v>21.584027448000001</v>
      </c>
      <c r="X966" s="476">
        <f t="shared" si="321"/>
        <v>221.69341641599999</v>
      </c>
      <c r="Y966" s="476">
        <f t="shared" si="322"/>
        <v>20.960791199999999</v>
      </c>
      <c r="Z966" s="478">
        <f t="shared" si="323"/>
        <v>0</v>
      </c>
      <c r="AA966" s="465">
        <f t="shared" si="324"/>
        <v>264.84052490400001</v>
      </c>
      <c r="AB966" s="429">
        <f t="shared" si="325"/>
        <v>5.1236317450957636E-2</v>
      </c>
      <c r="AC966" s="454">
        <f t="shared" si="326"/>
        <v>101.18201589035547</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0</v>
      </c>
      <c r="V967" s="475">
        <f t="shared" si="319"/>
        <v>0.23485413600000002</v>
      </c>
      <c r="W967" s="460">
        <f t="shared" si="320"/>
        <v>8.1024676920000012</v>
      </c>
      <c r="X967" s="476">
        <f t="shared" si="321"/>
        <v>74.704749948</v>
      </c>
      <c r="Y967" s="476">
        <f t="shared" si="322"/>
        <v>5.0485753440000005</v>
      </c>
      <c r="Z967" s="478">
        <f t="shared" si="323"/>
        <v>0</v>
      </c>
      <c r="AA967" s="465">
        <f t="shared" si="324"/>
        <v>88.09064712</v>
      </c>
      <c r="AB967" s="429">
        <f t="shared" si="325"/>
        <v>1.7042106233313987E-2</v>
      </c>
      <c r="AC967" s="454">
        <f t="shared" si="326"/>
        <v>94.29295271310562</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0</v>
      </c>
      <c r="V968" s="475">
        <f t="shared" si="319"/>
        <v>4.3548822000000005</v>
      </c>
      <c r="W968" s="460">
        <f t="shared" si="320"/>
        <v>150.24343590000001</v>
      </c>
      <c r="X968" s="476">
        <f t="shared" si="321"/>
        <v>1564.49143035</v>
      </c>
      <c r="Y968" s="476">
        <f t="shared" si="322"/>
        <v>156.77575920000001</v>
      </c>
      <c r="Z968" s="478">
        <f t="shared" si="323"/>
        <v>0</v>
      </c>
      <c r="AA968" s="465">
        <f t="shared" si="324"/>
        <v>1875.8655076499999</v>
      </c>
      <c r="AB968" s="429">
        <f t="shared" si="325"/>
        <v>0.36290685</v>
      </c>
      <c r="AC968" s="454">
        <f t="shared" si="326"/>
        <v>100.17040113051745</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0</v>
      </c>
      <c r="V969" s="475">
        <f t="shared" ref="V969:V1006" si="340">IFERROR(V$5*I969,"")</f>
        <v>0.28782502799999998</v>
      </c>
      <c r="W969" s="460">
        <f t="shared" ref="W969:W1006" si="341">IFERROR(W$5*K969,"")</f>
        <v>11.203797582</v>
      </c>
      <c r="X969" s="476">
        <f t="shared" ref="X969:X1006" si="342">IFERROR(X$5*M969,"")</f>
        <v>116.665631343</v>
      </c>
      <c r="Y969" s="476">
        <f t="shared" ref="Y969:Y1006" si="343">IFERROR(Y$5*O969,"")</f>
        <v>11.690919216000001</v>
      </c>
      <c r="Z969" s="478">
        <f t="shared" ref="Z969:Z1006" si="344">IFERROR(Z$5*Q969,"")</f>
        <v>0</v>
      </c>
      <c r="AA969" s="465">
        <f t="shared" ref="AA969:AA1006" si="345">IFERROR(SUM(U969:Z969),"")</f>
        <v>139.84817316900001</v>
      </c>
      <c r="AB969" s="429">
        <f t="shared" ref="AB969:AB1006" si="346">IF(OR(AA969="", AA969=0), "", AA969/$AA$5)</f>
        <v>2.7055169891468372E-2</v>
      </c>
      <c r="AC969" s="454">
        <f t="shared" ref="AC969:AC1006" si="347">IF(OR(AB969="", AB969=0), "", IF(AN969&gt;0, AB969/AN969*100, ""))</f>
        <v>100.38630038423256</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0</v>
      </c>
      <c r="V970" s="475">
        <f t="shared" si="340"/>
        <v>1.6145003759999998</v>
      </c>
      <c r="W970" s="460">
        <f t="shared" si="341"/>
        <v>53.660269278000001</v>
      </c>
      <c r="X970" s="476">
        <f t="shared" si="342"/>
        <v>597.62452770900006</v>
      </c>
      <c r="Y970" s="476">
        <f t="shared" si="343"/>
        <v>75.668997743999995</v>
      </c>
      <c r="Z970" s="478">
        <f t="shared" si="344"/>
        <v>0</v>
      </c>
      <c r="AA970" s="465">
        <f t="shared" si="345"/>
        <v>728.56829510700004</v>
      </c>
      <c r="AB970" s="429">
        <f t="shared" si="346"/>
        <v>0.14094956376610565</v>
      </c>
      <c r="AC970" s="454">
        <f t="shared" si="347"/>
        <v>96.57722920579775</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0</v>
      </c>
      <c r="V972" s="475">
        <f t="shared" si="340"/>
        <v>7.1535210120000006</v>
      </c>
      <c r="W972" s="460">
        <f t="shared" si="341"/>
        <v>245.42991059399998</v>
      </c>
      <c r="X972" s="476">
        <f t="shared" si="342"/>
        <v>2684.2964294970002</v>
      </c>
      <c r="Y972" s="476">
        <f t="shared" si="343"/>
        <v>272.07041313600001</v>
      </c>
      <c r="Z972" s="478">
        <f t="shared" si="344"/>
        <v>0</v>
      </c>
      <c r="AA972" s="465">
        <f t="shared" si="345"/>
        <v>3208.950274239</v>
      </c>
      <c r="AB972" s="429">
        <f t="shared" si="346"/>
        <v>0.62080678549796864</v>
      </c>
      <c r="AC972" s="454">
        <f t="shared" si="347"/>
        <v>102.35099020843204</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0</v>
      </c>
      <c r="V973" s="475">
        <f t="shared" si="340"/>
        <v>0.32982593999999998</v>
      </c>
      <c r="W973" s="460">
        <f t="shared" si="341"/>
        <v>8.8811317259999996</v>
      </c>
      <c r="X973" s="476">
        <f t="shared" si="342"/>
        <v>59.774463648000001</v>
      </c>
      <c r="Y973" s="476">
        <f t="shared" si="343"/>
        <v>8.0474018400000009</v>
      </c>
      <c r="Z973" s="478">
        <f t="shared" si="344"/>
        <v>0</v>
      </c>
      <c r="AA973" s="465">
        <f t="shared" si="345"/>
        <v>77.032823154000013</v>
      </c>
      <c r="AB973" s="429">
        <f t="shared" si="346"/>
        <v>1.4902848356355197E-2</v>
      </c>
      <c r="AC973" s="454">
        <f t="shared" si="347"/>
        <v>73.205161936555314</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0</v>
      </c>
      <c r="V974" s="475">
        <f t="shared" si="340"/>
        <v>1.6352678040000002</v>
      </c>
      <c r="W974" s="460">
        <f t="shared" si="341"/>
        <v>53.616075606000003</v>
      </c>
      <c r="X974" s="476">
        <f t="shared" si="342"/>
        <v>547.31161406699994</v>
      </c>
      <c r="Y974" s="476">
        <f t="shared" si="343"/>
        <v>56.328666192</v>
      </c>
      <c r="Z974" s="478">
        <f t="shared" si="344"/>
        <v>0</v>
      </c>
      <c r="AA974" s="465">
        <f t="shared" si="345"/>
        <v>658.89162366899996</v>
      </c>
      <c r="AB974" s="429">
        <f t="shared" si="346"/>
        <v>0.1274698440063842</v>
      </c>
      <c r="AC974" s="454">
        <f t="shared" si="347"/>
        <v>97.804999161720062</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0</v>
      </c>
      <c r="V975" s="475">
        <f t="shared" si="340"/>
        <v>0.76480514399999999</v>
      </c>
      <c r="W975" s="460">
        <f t="shared" si="341"/>
        <v>28.862627274000001</v>
      </c>
      <c r="X975" s="476">
        <f t="shared" si="342"/>
        <v>274.86575600399999</v>
      </c>
      <c r="Y975" s="476">
        <f t="shared" si="343"/>
        <v>27.543958847999995</v>
      </c>
      <c r="Z975" s="478">
        <f t="shared" si="344"/>
        <v>0</v>
      </c>
      <c r="AA975" s="465">
        <f t="shared" si="345"/>
        <v>332.03714726999999</v>
      </c>
      <c r="AB975" s="429">
        <f t="shared" si="346"/>
        <v>6.4236244393499703E-2</v>
      </c>
      <c r="AC975" s="454">
        <f t="shared" si="347"/>
        <v>101.31298239033872</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0</v>
      </c>
      <c r="V976" s="475">
        <f t="shared" si="340"/>
        <v>0.26119352400000001</v>
      </c>
      <c r="W976" s="460">
        <f t="shared" si="341"/>
        <v>9.0111765780000006</v>
      </c>
      <c r="X976" s="476">
        <f t="shared" si="342"/>
        <v>94.423337235000005</v>
      </c>
      <c r="Y976" s="476">
        <f t="shared" si="343"/>
        <v>8.8358744159999993</v>
      </c>
      <c r="Z976" s="478">
        <f t="shared" si="344"/>
        <v>0</v>
      </c>
      <c r="AA976" s="465">
        <f t="shared" si="345"/>
        <v>112.531581753</v>
      </c>
      <c r="AB976" s="429">
        <f t="shared" si="346"/>
        <v>2.1770474318630297E-2</v>
      </c>
      <c r="AC976" s="454">
        <f t="shared" si="347"/>
        <v>99.449587786013822</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0</v>
      </c>
      <c r="V977" s="475">
        <f t="shared" si="340"/>
        <v>0.60145503599999994</v>
      </c>
      <c r="W977" s="460">
        <f t="shared" si="341"/>
        <v>20.436162768000003</v>
      </c>
      <c r="X977" s="476">
        <f t="shared" si="342"/>
        <v>212.802651432</v>
      </c>
      <c r="Y977" s="476">
        <f t="shared" si="343"/>
        <v>13.336430975999999</v>
      </c>
      <c r="Z977" s="478">
        <f t="shared" si="344"/>
        <v>0</v>
      </c>
      <c r="AA977" s="465">
        <f t="shared" si="345"/>
        <v>247.17670021200001</v>
      </c>
      <c r="AB977" s="429">
        <f t="shared" si="346"/>
        <v>4.781905595124783E-2</v>
      </c>
      <c r="AC977" s="454">
        <f t="shared" si="347"/>
        <v>101.2081178842641</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0</v>
      </c>
      <c r="V978" s="475">
        <f t="shared" si="340"/>
        <v>0.71711578799999998</v>
      </c>
      <c r="W978" s="460">
        <f t="shared" si="341"/>
        <v>30.095301924000001</v>
      </c>
      <c r="X978" s="476">
        <f t="shared" si="342"/>
        <v>214.366660677</v>
      </c>
      <c r="Y978" s="476">
        <f t="shared" si="343"/>
        <v>23.666888879999998</v>
      </c>
      <c r="Z978" s="478">
        <f t="shared" si="344"/>
        <v>0</v>
      </c>
      <c r="AA978" s="465">
        <f t="shared" si="345"/>
        <v>268.84596726900003</v>
      </c>
      <c r="AB978" s="429">
        <f t="shared" si="346"/>
        <v>5.2011214406848527E-2</v>
      </c>
      <c r="AC978" s="454">
        <f t="shared" si="347"/>
        <v>89.354357040072969</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0</v>
      </c>
      <c r="V979" s="475">
        <f t="shared" si="340"/>
        <v>0.61474381199999995</v>
      </c>
      <c r="W979" s="460">
        <f t="shared" si="341"/>
        <v>20.445866514000002</v>
      </c>
      <c r="X979" s="476">
        <f t="shared" si="342"/>
        <v>220.846714461</v>
      </c>
      <c r="Y979" s="476">
        <f t="shared" si="343"/>
        <v>22.130777232</v>
      </c>
      <c r="Z979" s="478">
        <f t="shared" si="344"/>
        <v>0</v>
      </c>
      <c r="AA979" s="465">
        <f t="shared" si="345"/>
        <v>264.03810201900001</v>
      </c>
      <c r="AB979" s="429">
        <f t="shared" si="346"/>
        <v>5.1081079903076032E-2</v>
      </c>
      <c r="AC979" s="454">
        <f t="shared" si="347"/>
        <v>98.992803995907451</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0</v>
      </c>
      <c r="V981" s="475">
        <f t="shared" si="340"/>
        <v>7.4962724760000006</v>
      </c>
      <c r="W981" s="460">
        <f t="shared" si="341"/>
        <v>260.639128782</v>
      </c>
      <c r="X981" s="476">
        <f t="shared" si="342"/>
        <v>2761.4416063680001</v>
      </c>
      <c r="Y981" s="476">
        <f t="shared" si="343"/>
        <v>275.95249387199999</v>
      </c>
      <c r="Z981" s="478">
        <f t="shared" si="344"/>
        <v>0</v>
      </c>
      <c r="AA981" s="465">
        <f t="shared" si="345"/>
        <v>3305.5295014980002</v>
      </c>
      <c r="AB981" s="429">
        <f t="shared" si="346"/>
        <v>0.63949110108299478</v>
      </c>
      <c r="AC981" s="454">
        <f t="shared" si="347"/>
        <v>101.38134955430122</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0</v>
      </c>
      <c r="V982" s="475">
        <f t="shared" si="340"/>
        <v>0.187405764</v>
      </c>
      <c r="W982" s="460">
        <f t="shared" si="341"/>
        <v>6.7257984599999991</v>
      </c>
      <c r="X982" s="476">
        <f t="shared" si="342"/>
        <v>55.029195062999996</v>
      </c>
      <c r="Y982" s="476">
        <f t="shared" si="343"/>
        <v>6.9743147040000002</v>
      </c>
      <c r="Z982" s="478">
        <f t="shared" si="344"/>
        <v>0</v>
      </c>
      <c r="AA982" s="465">
        <f t="shared" si="345"/>
        <v>68.916713990999995</v>
      </c>
      <c r="AB982" s="429">
        <f t="shared" si="346"/>
        <v>1.3332697618688332E-2</v>
      </c>
      <c r="AC982" s="454">
        <f t="shared" si="347"/>
        <v>79.853140254857891</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0</v>
      </c>
      <c r="V983" s="475">
        <f t="shared" si="340"/>
        <v>1.8592059599999999</v>
      </c>
      <c r="W983" s="460">
        <f t="shared" si="341"/>
        <v>58.489315146000003</v>
      </c>
      <c r="X983" s="476">
        <f t="shared" si="342"/>
        <v>613.37515419900001</v>
      </c>
      <c r="Y983" s="476">
        <f t="shared" si="343"/>
        <v>61.465568687999998</v>
      </c>
      <c r="Z983" s="478">
        <f t="shared" si="344"/>
        <v>0</v>
      </c>
      <c r="AA983" s="465">
        <f t="shared" si="345"/>
        <v>735.18924399299999</v>
      </c>
      <c r="AB983" s="429">
        <f t="shared" si="346"/>
        <v>0.14223045927510156</v>
      </c>
      <c r="AC983" s="454">
        <f t="shared" si="347"/>
        <v>99.282546449856554</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0</v>
      </c>
      <c r="V984" s="475">
        <f t="shared" si="340"/>
        <v>0.43535124000000003</v>
      </c>
      <c r="W984" s="460">
        <f t="shared" si="341"/>
        <v>18.688531734000001</v>
      </c>
      <c r="X984" s="476">
        <f t="shared" si="342"/>
        <v>194.604493491</v>
      </c>
      <c r="Y984" s="476">
        <f t="shared" si="343"/>
        <v>19.314916128</v>
      </c>
      <c r="Z984" s="478">
        <f t="shared" si="344"/>
        <v>0</v>
      </c>
      <c r="AA984" s="465">
        <f t="shared" si="345"/>
        <v>233.04329259299999</v>
      </c>
      <c r="AB984" s="429">
        <f t="shared" si="346"/>
        <v>4.5084792531050494E-2</v>
      </c>
      <c r="AC984" s="454">
        <f t="shared" si="347"/>
        <v>100.42807349388659</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0</v>
      </c>
      <c r="V985" s="475">
        <f t="shared" si="340"/>
        <v>0.39111759600000007</v>
      </c>
      <c r="W985" s="460">
        <f t="shared" si="341"/>
        <v>13.493557062000001</v>
      </c>
      <c r="X985" s="476">
        <f t="shared" si="342"/>
        <v>140.50899636300002</v>
      </c>
      <c r="Y985" s="476">
        <f t="shared" si="343"/>
        <v>14.080233456000002</v>
      </c>
      <c r="Z985" s="478">
        <f t="shared" si="344"/>
        <v>0</v>
      </c>
      <c r="AA985" s="465">
        <f t="shared" si="345"/>
        <v>168.47390447700002</v>
      </c>
      <c r="AB985" s="429">
        <f t="shared" si="346"/>
        <v>3.2593133000000003E-2</v>
      </c>
      <c r="AC985" s="454">
        <f t="shared" si="347"/>
        <v>99.630154746578185</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0</v>
      </c>
      <c r="V986" s="475">
        <f t="shared" si="340"/>
        <v>0.37325698800000001</v>
      </c>
      <c r="W986" s="460">
        <f t="shared" si="341"/>
        <v>10.361884698000001</v>
      </c>
      <c r="X986" s="476">
        <f t="shared" si="342"/>
        <v>103.44157417800001</v>
      </c>
      <c r="Y986" s="476">
        <f t="shared" si="343"/>
        <v>11.822681808</v>
      </c>
      <c r="Z986" s="478">
        <f t="shared" si="344"/>
        <v>0</v>
      </c>
      <c r="AA986" s="465">
        <f t="shared" si="345"/>
        <v>125.99939767200001</v>
      </c>
      <c r="AB986" s="429">
        <f t="shared" si="346"/>
        <v>2.4375971691236217E-2</v>
      </c>
      <c r="AC986" s="454">
        <f t="shared" si="347"/>
        <v>88.959749268244423</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0</v>
      </c>
      <c r="V987" s="475">
        <f t="shared" si="340"/>
        <v>0.64389987599999998</v>
      </c>
      <c r="W987" s="460">
        <f t="shared" si="341"/>
        <v>25.455873438000001</v>
      </c>
      <c r="X987" s="476">
        <f t="shared" si="342"/>
        <v>228.79946188800002</v>
      </c>
      <c r="Y987" s="476">
        <f t="shared" si="343"/>
        <v>13.733518896</v>
      </c>
      <c r="Z987" s="478">
        <f t="shared" si="344"/>
        <v>0</v>
      </c>
      <c r="AA987" s="465">
        <f t="shared" si="345"/>
        <v>268.63275409800002</v>
      </c>
      <c r="AB987" s="429">
        <f t="shared" si="346"/>
        <v>5.1969965969820085E-2</v>
      </c>
      <c r="AC987" s="454">
        <f t="shared" si="347"/>
        <v>106.01185798138869</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0</v>
      </c>
      <c r="V988" s="475">
        <f t="shared" si="340"/>
        <v>0.63752909999999996</v>
      </c>
      <c r="W988" s="460">
        <f t="shared" si="341"/>
        <v>21.336007914</v>
      </c>
      <c r="X988" s="476">
        <f t="shared" si="342"/>
        <v>229.032329175</v>
      </c>
      <c r="Y988" s="476">
        <f t="shared" si="343"/>
        <v>27.279387359999998</v>
      </c>
      <c r="Z988" s="478">
        <f t="shared" si="344"/>
        <v>0</v>
      </c>
      <c r="AA988" s="465">
        <f t="shared" si="345"/>
        <v>278.285253549</v>
      </c>
      <c r="AB988" s="429">
        <f t="shared" si="346"/>
        <v>5.3837348336041785E-2</v>
      </c>
      <c r="AC988" s="454">
        <f t="shared" si="347"/>
        <v>97.943484846172453</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0</v>
      </c>
      <c r="V990" s="475">
        <f t="shared" si="340"/>
        <v>3.4143692159999999</v>
      </c>
      <c r="W990" s="460">
        <f t="shared" si="341"/>
        <v>113.30465849999999</v>
      </c>
      <c r="X990" s="476">
        <f t="shared" si="342"/>
        <v>1179.8463352499998</v>
      </c>
      <c r="Y990" s="476">
        <f t="shared" si="343"/>
        <v>109.40683176</v>
      </c>
      <c r="Z990" s="478">
        <f t="shared" si="344"/>
        <v>0</v>
      </c>
      <c r="AA990" s="465">
        <f t="shared" si="345"/>
        <v>1405.9721947259998</v>
      </c>
      <c r="AB990" s="429">
        <f t="shared" si="346"/>
        <v>0.27200081151596051</v>
      </c>
      <c r="AC990" s="454">
        <f t="shared" si="347"/>
        <v>100.53037992963529</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0</v>
      </c>
      <c r="V991" s="475">
        <f t="shared" si="340"/>
        <v>0.72252968399999995</v>
      </c>
      <c r="W991" s="460">
        <f t="shared" si="341"/>
        <v>19.373176781999998</v>
      </c>
      <c r="X991" s="476">
        <f t="shared" si="342"/>
        <v>189.19209334500002</v>
      </c>
      <c r="Y991" s="476">
        <f t="shared" si="343"/>
        <v>11.578381056</v>
      </c>
      <c r="Z991" s="478">
        <f t="shared" si="344"/>
        <v>0</v>
      </c>
      <c r="AA991" s="465">
        <f t="shared" si="345"/>
        <v>220.86618086700003</v>
      </c>
      <c r="AB991" s="429">
        <f t="shared" si="346"/>
        <v>4.2728996105049336E-2</v>
      </c>
      <c r="AC991" s="454">
        <f t="shared" si="347"/>
        <v>104.48781608831474</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0</v>
      </c>
      <c r="V992" s="475">
        <f t="shared" si="340"/>
        <v>0.53539496399999997</v>
      </c>
      <c r="W992" s="460">
        <f t="shared" si="341"/>
        <v>18.471126257999998</v>
      </c>
      <c r="X992" s="476">
        <f t="shared" si="342"/>
        <v>211.882252932</v>
      </c>
      <c r="Y992" s="476">
        <f t="shared" si="343"/>
        <v>17.242333056</v>
      </c>
      <c r="Z992" s="478">
        <f t="shared" si="344"/>
        <v>0</v>
      </c>
      <c r="AA992" s="465">
        <f t="shared" si="345"/>
        <v>248.13110721000001</v>
      </c>
      <c r="AB992" s="429">
        <f t="shared" si="346"/>
        <v>4.8003696500290197E-2</v>
      </c>
      <c r="AC992" s="454">
        <f t="shared" si="347"/>
        <v>108.26590471398323</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0</v>
      </c>
      <c r="V993" s="475">
        <f t="shared" si="340"/>
        <v>2.3351405160000001</v>
      </c>
      <c r="W993" s="460">
        <f t="shared" si="341"/>
        <v>79.958138399999996</v>
      </c>
      <c r="X993" s="476">
        <f t="shared" si="342"/>
        <v>892.19369196900004</v>
      </c>
      <c r="Y993" s="476">
        <f t="shared" si="343"/>
        <v>84.065058575999998</v>
      </c>
      <c r="Z993" s="478">
        <f t="shared" si="344"/>
        <v>0</v>
      </c>
      <c r="AA993" s="465">
        <f t="shared" si="345"/>
        <v>1058.5520294610001</v>
      </c>
      <c r="AB993" s="429">
        <f t="shared" si="346"/>
        <v>0.20478855280731284</v>
      </c>
      <c r="AC993" s="454">
        <f t="shared" si="347"/>
        <v>103.88763883985878</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0</v>
      </c>
      <c r="V994" s="475">
        <f t="shared" si="340"/>
        <v>0.223216044</v>
      </c>
      <c r="W994" s="460">
        <f t="shared" si="341"/>
        <v>7.454706732</v>
      </c>
      <c r="X994" s="476">
        <f t="shared" si="342"/>
        <v>61.561558521000002</v>
      </c>
      <c r="Y994" s="476">
        <f t="shared" si="343"/>
        <v>7.6689694080000006</v>
      </c>
      <c r="Z994" s="478">
        <f t="shared" si="344"/>
        <v>0</v>
      </c>
      <c r="AA994" s="465">
        <f t="shared" si="345"/>
        <v>76.908450704999993</v>
      </c>
      <c r="AB994" s="429">
        <f t="shared" si="346"/>
        <v>1.4878787135809634E-2</v>
      </c>
      <c r="AC994" s="454">
        <f t="shared" si="347"/>
        <v>79.415462054052838</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0</v>
      </c>
      <c r="V995" s="475">
        <f t="shared" si="340"/>
        <v>1.1237787240000001</v>
      </c>
      <c r="W995" s="460">
        <f t="shared" si="341"/>
        <v>38.022389693999997</v>
      </c>
      <c r="X995" s="476">
        <f t="shared" si="342"/>
        <v>287.68728216600005</v>
      </c>
      <c r="Y995" s="476">
        <f t="shared" si="343"/>
        <v>26.180607888000001</v>
      </c>
      <c r="Z995" s="478">
        <f t="shared" si="344"/>
        <v>0</v>
      </c>
      <c r="AA995" s="465">
        <f t="shared" si="345"/>
        <v>353.01405847200004</v>
      </c>
      <c r="AB995" s="429">
        <f t="shared" si="346"/>
        <v>6.8294458980847364E-2</v>
      </c>
      <c r="AC995" s="454">
        <f t="shared" si="347"/>
        <v>91.636622658001855</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0</v>
      </c>
      <c r="V996" s="475">
        <f t="shared" si="340"/>
        <v>0.31641759599999997</v>
      </c>
      <c r="W996" s="460">
        <f t="shared" si="341"/>
        <v>14.028442164000001</v>
      </c>
      <c r="X996" s="476">
        <f t="shared" si="342"/>
        <v>130.12019767800001</v>
      </c>
      <c r="Y996" s="476">
        <f t="shared" si="343"/>
        <v>11.593987056000001</v>
      </c>
      <c r="Z996" s="478">
        <f t="shared" si="344"/>
        <v>0</v>
      </c>
      <c r="AA996" s="465">
        <f t="shared" si="345"/>
        <v>156.05904449400001</v>
      </c>
      <c r="AB996" s="429">
        <f t="shared" si="346"/>
        <v>3.0191341554265817E-2</v>
      </c>
      <c r="AC996" s="454">
        <f t="shared" si="347"/>
        <v>102.31465122881505</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0</v>
      </c>
      <c r="V997" s="475">
        <f t="shared" si="340"/>
        <v>3.1339347719999999</v>
      </c>
      <c r="W997" s="460">
        <f t="shared" si="341"/>
        <v>124.08220665</v>
      </c>
      <c r="X997" s="476">
        <f t="shared" si="342"/>
        <v>1343.864300985</v>
      </c>
      <c r="Y997" s="476">
        <f t="shared" si="343"/>
        <v>171.40199270400001</v>
      </c>
      <c r="Z997" s="478">
        <f t="shared" si="344"/>
        <v>0</v>
      </c>
      <c r="AA997" s="465">
        <f t="shared" si="345"/>
        <v>1642.4824351110001</v>
      </c>
      <c r="AB997" s="429">
        <f t="shared" si="346"/>
        <v>0.31775632329483461</v>
      </c>
      <c r="AC997" s="454">
        <f t="shared" si="347"/>
        <v>97.524935777484728</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0</v>
      </c>
      <c r="V999" s="475">
        <f t="shared" si="340"/>
        <v>4.193393532</v>
      </c>
      <c r="W999" s="460">
        <f t="shared" si="341"/>
        <v>154.66165797599999</v>
      </c>
      <c r="X999" s="476">
        <f t="shared" si="342"/>
        <v>1511.3537296470001</v>
      </c>
      <c r="Y999" s="476">
        <f t="shared" si="343"/>
        <v>150.80071536</v>
      </c>
      <c r="Z999" s="478">
        <f t="shared" si="344"/>
        <v>0</v>
      </c>
      <c r="AA999" s="465">
        <f t="shared" si="345"/>
        <v>1821.0094965149999</v>
      </c>
      <c r="AB999" s="429">
        <f t="shared" si="346"/>
        <v>0.3522943502640743</v>
      </c>
      <c r="AC999" s="454">
        <f t="shared" si="347"/>
        <v>101.68606511901035</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0</v>
      </c>
      <c r="V1000" s="475">
        <f t="shared" si="340"/>
        <v>0.65979721199999997</v>
      </c>
      <c r="W1000" s="460">
        <f t="shared" si="341"/>
        <v>19.581005610000002</v>
      </c>
      <c r="X1000" s="476">
        <f t="shared" si="342"/>
        <v>162.11677162500001</v>
      </c>
      <c r="Y1000" s="476">
        <f t="shared" si="343"/>
        <v>18.899560655999998</v>
      </c>
      <c r="Z1000" s="478">
        <f t="shared" si="344"/>
        <v>0</v>
      </c>
      <c r="AA1000" s="465">
        <f t="shared" si="345"/>
        <v>201.25713510300002</v>
      </c>
      <c r="AB1000" s="429">
        <f t="shared" si="346"/>
        <v>3.8935410157283815E-2</v>
      </c>
      <c r="AC1000" s="454">
        <f t="shared" si="347"/>
        <v>84.816791789073349</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0</v>
      </c>
      <c r="V1001" s="475">
        <f t="shared" si="340"/>
        <v>0.21257609999999999</v>
      </c>
      <c r="W1001" s="460">
        <f t="shared" si="341"/>
        <v>11.94815592</v>
      </c>
      <c r="X1001" s="476">
        <f t="shared" si="342"/>
        <v>97.206135155999988</v>
      </c>
      <c r="Y1001" s="476">
        <f t="shared" si="343"/>
        <v>11.64612816</v>
      </c>
      <c r="Z1001" s="478">
        <f t="shared" si="344"/>
        <v>0</v>
      </c>
      <c r="AA1001" s="465">
        <f t="shared" si="345"/>
        <v>121.01299533599999</v>
      </c>
      <c r="AB1001" s="429">
        <f t="shared" si="346"/>
        <v>2.3411297221125942E-2</v>
      </c>
      <c r="AC1001" s="454">
        <f t="shared" si="347"/>
        <v>91.068980523662347</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0</v>
      </c>
      <c r="V1002" s="475">
        <f t="shared" si="340"/>
        <v>0.71532825600000005</v>
      </c>
      <c r="W1002" s="460">
        <f t="shared" si="341"/>
        <v>31.014881622000001</v>
      </c>
      <c r="X1002" s="476">
        <f t="shared" si="342"/>
        <v>357.45447568499998</v>
      </c>
      <c r="Y1002" s="476">
        <f t="shared" si="343"/>
        <v>31.377356207999998</v>
      </c>
      <c r="Z1002" s="478">
        <f t="shared" si="344"/>
        <v>0</v>
      </c>
      <c r="AA1002" s="465">
        <f t="shared" si="345"/>
        <v>420.56204177099994</v>
      </c>
      <c r="AB1002" s="429">
        <f t="shared" si="346"/>
        <v>8.1362360567034234E-2</v>
      </c>
      <c r="AC1002" s="454">
        <f t="shared" si="347"/>
        <v>108.32847755696315</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0</v>
      </c>
      <c r="V1003" s="475">
        <f t="shared" si="340"/>
        <v>0.199370928</v>
      </c>
      <c r="W1003" s="460">
        <f t="shared" si="341"/>
        <v>6.2045277480000003</v>
      </c>
      <c r="X1003" s="476">
        <f t="shared" si="342"/>
        <v>71.624005883999999</v>
      </c>
      <c r="Y1003" s="476">
        <f t="shared" si="343"/>
        <v>6.9132584160000006</v>
      </c>
      <c r="Z1003" s="478">
        <f t="shared" si="344"/>
        <v>0</v>
      </c>
      <c r="AA1003" s="465">
        <f t="shared" si="345"/>
        <v>84.941162976000001</v>
      </c>
      <c r="AB1003" s="429">
        <f t="shared" si="346"/>
        <v>1.6432803825885085E-2</v>
      </c>
      <c r="AC1003" s="454">
        <f t="shared" si="347"/>
        <v>93.553940699629905</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0</v>
      </c>
      <c r="V1004" s="475">
        <f t="shared" si="340"/>
        <v>3.5894453159999999</v>
      </c>
      <c r="W1004" s="460">
        <f t="shared" si="341"/>
        <v>113.632704648</v>
      </c>
      <c r="X1004" s="476">
        <f t="shared" si="342"/>
        <v>1268.3488028219999</v>
      </c>
      <c r="Y1004" s="476">
        <f t="shared" si="343"/>
        <v>119.468472912</v>
      </c>
      <c r="Z1004" s="478">
        <f t="shared" si="344"/>
        <v>0</v>
      </c>
      <c r="AA1004" s="465">
        <f t="shared" si="345"/>
        <v>1505.0394256979998</v>
      </c>
      <c r="AB1004" s="429">
        <f t="shared" si="346"/>
        <v>0.29116645883110848</v>
      </c>
      <c r="AC1004" s="454">
        <f t="shared" si="347"/>
        <v>100.96166411589324</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0</v>
      </c>
      <c r="V1005" s="475">
        <f t="shared" si="340"/>
        <v>0.325577544</v>
      </c>
      <c r="W1005" s="460">
        <f t="shared" si="341"/>
        <v>11.232425268</v>
      </c>
      <c r="X1005" s="476">
        <f t="shared" si="342"/>
        <v>116.963732682</v>
      </c>
      <c r="Y1005" s="476">
        <f t="shared" si="343"/>
        <v>11.243908511999999</v>
      </c>
      <c r="Z1005" s="478">
        <f t="shared" si="344"/>
        <v>0</v>
      </c>
      <c r="AA1005" s="465">
        <f t="shared" si="345"/>
        <v>139.765644006</v>
      </c>
      <c r="AB1005" s="429">
        <f t="shared" si="346"/>
        <v>2.7039203715612303E-2</v>
      </c>
      <c r="AC1005" s="454">
        <f t="shared" si="347"/>
        <v>98.009274766429371</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0</v>
      </c>
      <c r="V1006" s="475">
        <f t="shared" si="340"/>
        <v>2.0040619560000001</v>
      </c>
      <c r="W1006" s="460">
        <f t="shared" si="341"/>
        <v>66.911948910000007</v>
      </c>
      <c r="X1006" s="476">
        <f t="shared" si="342"/>
        <v>701.00270432100001</v>
      </c>
      <c r="Y1006" s="476">
        <f t="shared" si="343"/>
        <v>88.989163488000003</v>
      </c>
      <c r="Z1006" s="478">
        <f t="shared" si="344"/>
        <v>0</v>
      </c>
      <c r="AA1006" s="465">
        <f t="shared" si="345"/>
        <v>858.90787867500001</v>
      </c>
      <c r="AB1006" s="429">
        <f t="shared" si="346"/>
        <v>0.16616519223737666</v>
      </c>
      <c r="AC1006" s="454">
        <f t="shared" si="347"/>
        <v>95.117280871024136</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EE9B1-DFA2-4243-ADAB-3D8846CA91BA}">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2026-06-02T11:17:57Z</dcterms:created>
  <dcterms:modified xsi:type="dcterms:W3CDTF">2026-06-02T11:19:47Z</dcterms:modified>
</cp:coreProperties>
</file>